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nhertova\Documents\PUBLIKACIE, TEMATICKE VYSTUPY\2017\Rodička a novorodenec\"/>
    </mc:Choice>
  </mc:AlternateContent>
  <bookViews>
    <workbookView xWindow="0" yWindow="0" windowWidth="20730" windowHeight="11760" tabRatio="829"/>
  </bookViews>
  <sheets>
    <sheet name="Obsah" sheetId="77" r:id="rId1"/>
    <sheet name="Meta" sheetId="78" r:id="rId2"/>
    <sheet name="T1" sheetId="30" r:id="rId3"/>
    <sheet name="T2" sheetId="29" r:id="rId4"/>
    <sheet name="T3" sheetId="28" r:id="rId5"/>
    <sheet name="T4" sheetId="27" r:id="rId6"/>
    <sheet name="T5" sheetId="2" r:id="rId7"/>
    <sheet name="T6" sheetId="31" r:id="rId8"/>
    <sheet name="T7" sheetId="32" r:id="rId9"/>
    <sheet name="T8" sheetId="33" r:id="rId10"/>
    <sheet name="T9" sheetId="3" r:id="rId11"/>
    <sheet name="T10" sheetId="4" r:id="rId12"/>
    <sheet name="T11" sheetId="34" r:id="rId13"/>
    <sheet name="T12" sheetId="35" r:id="rId14"/>
    <sheet name="T13" sheetId="36" r:id="rId15"/>
    <sheet name="T14" sheetId="65" r:id="rId16"/>
    <sheet name="T15" sheetId="5" r:id="rId17"/>
    <sheet name="T16" sheetId="7" r:id="rId18"/>
    <sheet name="T17" sheetId="37" r:id="rId19"/>
    <sheet name="T18" sheetId="8" r:id="rId20"/>
    <sheet name="T19" sheetId="9" r:id="rId21"/>
    <sheet name="T20" sheetId="38" r:id="rId22"/>
    <sheet name="T21" sheetId="10" r:id="rId23"/>
    <sheet name="T22" sheetId="40" r:id="rId24"/>
    <sheet name="T23" sheetId="39" r:id="rId25"/>
    <sheet name="T24" sheetId="11" r:id="rId26"/>
    <sheet name="T25" sheetId="12" r:id="rId27"/>
    <sheet name="T26" sheetId="41" r:id="rId28"/>
    <sheet name="T27" sheetId="81" r:id="rId29"/>
    <sheet name="T28" sheetId="13" r:id="rId30"/>
    <sheet name="T29" sheetId="42" r:id="rId31"/>
    <sheet name="T30" sheetId="16" r:id="rId32"/>
    <sheet name="T31" sheetId="44" r:id="rId33"/>
    <sheet name="T32" sheetId="43" r:id="rId34"/>
    <sheet name="T33" sheetId="19" r:id="rId35"/>
    <sheet name="T34" sheetId="17" r:id="rId36"/>
    <sheet name="T35" sheetId="46" r:id="rId37"/>
    <sheet name="T36" sheetId="45" r:id="rId38"/>
    <sheet name="T37" sheetId="18" r:id="rId39"/>
    <sheet name="T38" sheetId="82" r:id="rId40"/>
    <sheet name="T39" sheetId="67" r:id="rId41"/>
    <sheet name="T40" sheetId="49" r:id="rId42"/>
    <sheet name="T41" sheetId="48" r:id="rId43"/>
    <sheet name="T42" sheetId="47" r:id="rId44"/>
    <sheet name="T43" sheetId="20" r:id="rId45"/>
    <sheet name="T44" sheetId="51" r:id="rId46"/>
    <sheet name="T45" sheetId="50" r:id="rId47"/>
    <sheet name="T46" sheetId="21" r:id="rId48"/>
    <sheet name="T47" sheetId="52" r:id="rId49"/>
    <sheet name="T48" sheetId="22" r:id="rId50"/>
    <sheet name="T49" sheetId="53" r:id="rId51"/>
    <sheet name="T50" sheetId="24" r:id="rId52"/>
    <sheet name="T51" sheetId="14" r:id="rId53"/>
    <sheet name="T52" sheetId="68" r:id="rId54"/>
    <sheet name="T53" sheetId="69" r:id="rId55"/>
    <sheet name="T54" sheetId="70" r:id="rId56"/>
    <sheet name="T55" sheetId="55" r:id="rId57"/>
    <sheet name="T56" sheetId="79" r:id="rId58"/>
    <sheet name="T57" sheetId="80" r:id="rId59"/>
    <sheet name="T58" sheetId="58" r:id="rId60"/>
    <sheet name="T59" sheetId="59" r:id="rId61"/>
    <sheet name="T60" sheetId="60" r:id="rId62"/>
    <sheet name="T61" sheetId="62" r:id="rId63"/>
    <sheet name="T62" sheetId="63" r:id="rId64"/>
    <sheet name="T63" sheetId="61" r:id="rId65"/>
    <sheet name="Príloha" sheetId="76" r:id="rId66"/>
  </sheets>
  <externalReferences>
    <externalReference r:id="rId67"/>
  </externalReferences>
  <definedNames>
    <definedName name="_xlnm._FilterDatabase" localSheetId="32" hidden="1">[1]narodení_hmotnosť_kraje!$N$40:$Y$73</definedName>
    <definedName name="_xlnm._FilterDatabase" localSheetId="33" hidden="1">[1]narodení_hmotnosť_kraje!$N$40:$Y$73</definedName>
    <definedName name="_xlnm._FilterDatabase" localSheetId="34" hidden="1">[1]narodení_hmotnosť_kraje!$N$40:$Y$73</definedName>
    <definedName name="_xlnm.Print_Area" localSheetId="2">'T1'!$A$1:$O$55</definedName>
    <definedName name="_xlnm.Print_Area" localSheetId="11">'T10'!$A$1:$H$32</definedName>
    <definedName name="_xlnm.Print_Area" localSheetId="12">'T11'!$A$1:$M$31</definedName>
    <definedName name="_xlnm.Print_Area" localSheetId="13">'T12'!$A$1:$M$24</definedName>
    <definedName name="_xlnm.Print_Area" localSheetId="14">'T13'!$A$1:$M$30</definedName>
    <definedName name="_xlnm.Print_Area" localSheetId="16">'T15'!$A$1:$M$18</definedName>
    <definedName name="_xlnm.Print_Area" localSheetId="17">'T16'!$A$1:$M$77</definedName>
    <definedName name="_xlnm.Print_Area" localSheetId="18">'T17'!$A$1:$M$40</definedName>
    <definedName name="_xlnm.Print_Area" localSheetId="19">'T18'!$A$1:$L$42</definedName>
    <definedName name="_xlnm.Print_Area" localSheetId="20">'T19'!$A$1:$H$39</definedName>
    <definedName name="_xlnm.Print_Area" localSheetId="3">'T2'!$A$1:$M$76</definedName>
    <definedName name="_xlnm.Print_Area" localSheetId="21">'T20'!#REF!</definedName>
    <definedName name="_xlnm.Print_Area" localSheetId="22">'T21'!#REF!</definedName>
    <definedName name="_xlnm.Print_Area" localSheetId="26">'T25'!$A$1:$H$23</definedName>
    <definedName name="_xlnm.Print_Area" localSheetId="30">'T29'!$A$1:$J$18</definedName>
    <definedName name="_xlnm.Print_Area" localSheetId="4">'T3'!$A$1:$L$76</definedName>
    <definedName name="_xlnm.Print_Area" localSheetId="31">'T30'!$A$1:$H$60</definedName>
    <definedName name="_xlnm.Print_Area" localSheetId="32">'T31'!$A$1:$I$23</definedName>
    <definedName name="_xlnm.Print_Area" localSheetId="33">'T32'!$A$1:$H$32</definedName>
    <definedName name="_xlnm.Print_Area" localSheetId="34">'T33'!$A$1:$I$83</definedName>
    <definedName name="_xlnm.Print_Area" localSheetId="35">'T34'!$A$1:$H$58</definedName>
    <definedName name="_xlnm.Print_Area" localSheetId="36">'T35'!$A$1:$H$49</definedName>
    <definedName name="_xlnm.Print_Area" localSheetId="5">'T4'!$A$1:$O$27</definedName>
    <definedName name="_xlnm.Print_Area" localSheetId="41">'T40'!$A$1:$I$54</definedName>
    <definedName name="_xlnm.Print_Area" localSheetId="42">'T41'!$A$1:$H$30</definedName>
    <definedName name="_xlnm.Print_Area" localSheetId="43">'T42'!$A$1:$H$30</definedName>
    <definedName name="_xlnm.Print_Area" localSheetId="44">'T43'!$A$1:$H$53</definedName>
    <definedName name="_xlnm.Print_Area" localSheetId="46">'T45'!$A$1:$L$29</definedName>
    <definedName name="_xlnm.Print_Area" localSheetId="47">'T46'!$A$1:$H$26</definedName>
    <definedName name="_xlnm.Print_Area" localSheetId="48">'T47'!$A$1:$H$26</definedName>
    <definedName name="_xlnm.Print_Area" localSheetId="49">'T48'!$A$1:$H$43</definedName>
    <definedName name="_xlnm.Print_Area" localSheetId="6">'T5'!$A$1:$M$88</definedName>
    <definedName name="_xlnm.Print_Area" localSheetId="7">'T6'!$A$1:$H$33</definedName>
    <definedName name="_xlnm.Print_Area" localSheetId="8">'T7'!$A$1:$H$31</definedName>
    <definedName name="_xlnm.Print_Area" localSheetId="9">'T8'!$A$1:$I$33</definedName>
    <definedName name="_xlnm.Print_Area" localSheetId="10">'T9'!$A$1:$I$31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8" l="1"/>
  <c r="C22" i="28"/>
  <c r="L16" i="28" l="1"/>
  <c r="C15" i="28"/>
  <c r="L15" i="28" s="1"/>
  <c r="C14" i="28"/>
  <c r="L14" i="28" s="1"/>
  <c r="C13" i="28"/>
  <c r="L13" i="28" s="1"/>
  <c r="C12" i="28"/>
  <c r="L12" i="28" s="1"/>
</calcChain>
</file>

<file path=xl/sharedStrings.xml><?xml version="1.0" encoding="utf-8"?>
<sst xmlns="http://schemas.openxmlformats.org/spreadsheetml/2006/main" count="5882" uniqueCount="502">
  <si>
    <t>sectio caesarea</t>
  </si>
  <si>
    <t>Narodení</t>
  </si>
  <si>
    <t>Spolu</t>
  </si>
  <si>
    <t>počet</t>
  </si>
  <si>
    <t>%</t>
  </si>
  <si>
    <t>spolu</t>
  </si>
  <si>
    <t>živonarodení</t>
  </si>
  <si>
    <t>mŕtvonarodení</t>
  </si>
  <si>
    <t>neudané</t>
  </si>
  <si>
    <t>.</t>
  </si>
  <si>
    <t>–</t>
  </si>
  <si>
    <t xml:space="preserve">Spolu </t>
  </si>
  <si>
    <t>Vek</t>
  </si>
  <si>
    <t>10 – 14</t>
  </si>
  <si>
    <t>15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</si>
  <si>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</si>
  <si>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</si>
  <si>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</si>
  <si>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</si>
  <si>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</si>
  <si>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</si>
  <si>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</si>
  <si>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na 1 000 žien v danom veku</t>
  </si>
  <si>
    <t>Úhrn</t>
  </si>
  <si>
    <t>SR</t>
  </si>
  <si>
    <t>neudané, bez TB v SR</t>
  </si>
  <si>
    <t>Spôsob pôrodu</t>
  </si>
  <si>
    <t>spontánny</t>
  </si>
  <si>
    <t>operačný</t>
  </si>
  <si>
    <t>v tom</t>
  </si>
  <si>
    <t>forceps</t>
  </si>
  <si>
    <t>vákuum-extraktorom</t>
  </si>
  <si>
    <t>koncom panvovým</t>
  </si>
  <si>
    <t>expresia</t>
  </si>
  <si>
    <t>Komplikácia v tehotenstve</t>
  </si>
  <si>
    <t>hroziaci potrat</t>
  </si>
  <si>
    <t>hroziaci predčasný pôrod</t>
  </si>
  <si>
    <t>krvácanie pred pôrodom</t>
  </si>
  <si>
    <t>kardiovaskulárne ochorenie</t>
  </si>
  <si>
    <t>preeklampsia</t>
  </si>
  <si>
    <t>eklampsia</t>
  </si>
  <si>
    <t>placenta praevia</t>
  </si>
  <si>
    <t>abruptio placentae</t>
  </si>
  <si>
    <t>Rh izoimunizácia</t>
  </si>
  <si>
    <t>skupinová imunizácia</t>
  </si>
  <si>
    <t>infekcia</t>
  </si>
  <si>
    <t>iné</t>
  </si>
  <si>
    <t>% rodičiek s komplikáciami</t>
  </si>
  <si>
    <t>SR/kraj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</si>
  <si>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</si>
  <si>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</si>
  <si>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</si>
  <si>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</si>
  <si>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</si>
  <si>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</si>
  <si>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</si>
  <si>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</si>
  <si>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</si>
  <si>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Neudané, bez TB v SR</t>
  </si>
  <si>
    <t>Rodinný stav</t>
  </si>
  <si>
    <t>Najvyšší stupeň ukončeného vzdelania</t>
  </si>
  <si>
    <t>slobodná</t>
  </si>
  <si>
    <t>vydatá</t>
  </si>
  <si>
    <t>rozvedená</t>
  </si>
  <si>
    <t>vdova</t>
  </si>
  <si>
    <t>registrované partnerstvo</t>
  </si>
  <si>
    <t>základné neukončené</t>
  </si>
  <si>
    <t>základné ukončené</t>
  </si>
  <si>
    <t>stredné bez maturity</t>
  </si>
  <si>
    <t>stredné s maturitou</t>
  </si>
  <si>
    <t>vysokoškolské bakalárske</t>
  </si>
  <si>
    <t>vysokoškolské (ostatné)</t>
  </si>
  <si>
    <t>nerobené</t>
  </si>
  <si>
    <t>fyziologický</t>
  </si>
  <si>
    <t>patologický</t>
  </si>
  <si>
    <t>neudaný</t>
  </si>
  <si>
    <t>Amniocentéza</t>
  </si>
  <si>
    <t>Cordocentéza</t>
  </si>
  <si>
    <t>CTG (kardiotokografia)</t>
  </si>
  <si>
    <t>CVS (odber chóriových klkov)</t>
  </si>
  <si>
    <t>Prietoky</t>
  </si>
  <si>
    <r>
      <t xml:space="preserve">Počet rodičiek s komplikáciami </t>
    </r>
    <r>
      <rPr>
        <b/>
        <vertAlign val="superscript"/>
        <sz val="9"/>
        <rFont val="Arial"/>
        <family val="2"/>
        <charset val="238"/>
      </rPr>
      <t>1)</t>
    </r>
  </si>
  <si>
    <t>suspektná IUGR</t>
  </si>
  <si>
    <t>na 100 rodičiek v danom veku</t>
  </si>
  <si>
    <t xml:space="preserve">% rodičiek s komplikáciami </t>
  </si>
  <si>
    <t>v tom kraj</t>
  </si>
  <si>
    <t xml:space="preserve">iné </t>
  </si>
  <si>
    <r>
      <t>Počet rodičiek s komplikáciami</t>
    </r>
    <r>
      <rPr>
        <b/>
        <vertAlign val="superscript"/>
        <sz val="9"/>
        <color theme="1"/>
        <rFont val="Arial"/>
        <family val="2"/>
        <charset val="238"/>
      </rPr>
      <t xml:space="preserve"> 1)</t>
    </r>
  </si>
  <si>
    <t>Vitalita</t>
  </si>
  <si>
    <t>živonarodené</t>
  </si>
  <si>
    <t>úmrtie pred pôrodom</t>
  </si>
  <si>
    <t>úmrtie počas pôrodu</t>
  </si>
  <si>
    <r>
      <t xml:space="preserve">Počet narodených detí rodičkám s komplikáciami </t>
    </r>
    <r>
      <rPr>
        <b/>
        <vertAlign val="superscript"/>
        <sz val="9"/>
        <rFont val="Arial"/>
        <family val="2"/>
        <charset val="238"/>
      </rPr>
      <t>1)</t>
    </r>
  </si>
  <si>
    <t>% narodených detí rodičkám s komplikáciami</t>
  </si>
  <si>
    <t>vákuumextraktorom</t>
  </si>
  <si>
    <t>Pôrody sectio caesarea</t>
  </si>
  <si>
    <t>SC pred pôrodom indikovaná</t>
  </si>
  <si>
    <t>SC pred pôrodom akútna</t>
  </si>
  <si>
    <t>SC počas pôrodu akútna</t>
  </si>
  <si>
    <t>Pôrody s analgéziou</t>
  </si>
  <si>
    <t>opioidy</t>
  </si>
  <si>
    <t>inhalačná</t>
  </si>
  <si>
    <t>epidurálna</t>
  </si>
  <si>
    <t>regionálna</t>
  </si>
  <si>
    <t>na 100 pôrodov v danom veku</t>
  </si>
  <si>
    <t>asistovaná reprodukcia</t>
  </si>
  <si>
    <t>% pôrodov s analgéziou</t>
  </si>
  <si>
    <t>Zomretí</t>
  </si>
  <si>
    <t>0 – 6 dní</t>
  </si>
  <si>
    <t>7 – 27 dní</t>
  </si>
  <si>
    <t>0 – 27 dní</t>
  </si>
  <si>
    <t>perinatálne</t>
  </si>
  <si>
    <t>Živonarodení na 1 000 obyvateľov</t>
  </si>
  <si>
    <t>na 1 000 živonarodených</t>
  </si>
  <si>
    <t>na 1 000 narodených</t>
  </si>
  <si>
    <t>z toho mimo zdravotníckeho zariadenia</t>
  </si>
  <si>
    <t>Mŕtvonarodení na 1 000 narodených</t>
  </si>
  <si>
    <t>Pôrodná hmotnosť (g)</t>
  </si>
  <si>
    <t>–999</t>
  </si>
  <si>
    <t>1 000 – 1 499</t>
  </si>
  <si>
    <t>1 500 – 2 499</t>
  </si>
  <si>
    <t>2 500 – 3 499</t>
  </si>
  <si>
    <t>3 500 – 4 499</t>
  </si>
  <si>
    <t>4 500+</t>
  </si>
  <si>
    <t>počet narodených</t>
  </si>
  <si>
    <t>počet živonarodených</t>
  </si>
  <si>
    <t>počet mŕtvonarodených</t>
  </si>
  <si>
    <t>počet zomretých do 28 dní</t>
  </si>
  <si>
    <t>Pohlavie</t>
  </si>
  <si>
    <t xml:space="preserve"> – 999</t>
  </si>
  <si>
    <t>chlapec</t>
  </si>
  <si>
    <t xml:space="preserve">dievča </t>
  </si>
  <si>
    <t>Početnosť tehotenstva</t>
  </si>
  <si>
    <t>jednopočetné</t>
  </si>
  <si>
    <t>dvojpočetné</t>
  </si>
  <si>
    <t>trojpočetné</t>
  </si>
  <si>
    <t xml:space="preserve">počet živonarodených </t>
  </si>
  <si>
    <t xml:space="preserve">SR/kraj </t>
  </si>
  <si>
    <t>– 999</t>
  </si>
  <si>
    <t>Gestačný vek v dokončených týždňoch</t>
  </si>
  <si>
    <t>Vybrané choroby a komplikácie</t>
  </si>
  <si>
    <r>
      <t xml:space="preserve">Počet detí s komplikáciami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</si>
  <si>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peri-/intraventrikulárna hemoragia</t>
  </si>
  <si>
    <t>cystická periventrikulárna leukomalácia</t>
  </si>
  <si>
    <t>hypoxicko-ischemická encefalopatia</t>
  </si>
  <si>
    <t>kŕče</t>
  </si>
  <si>
    <t>atrofia mozgu</t>
  </si>
  <si>
    <t>novorodenecký abstinenčný syndróm</t>
  </si>
  <si>
    <t>meningitis</t>
  </si>
  <si>
    <t>včasná sepsa</t>
  </si>
  <si>
    <t>neskorá sepsa</t>
  </si>
  <si>
    <t>diseminovaná intravaskulárna koagulopatia</t>
  </si>
  <si>
    <t>extra alveolar air</t>
  </si>
  <si>
    <t>bronchopulmonálna dysplázia</t>
  </si>
  <si>
    <t>perzistujúca pľúcna hypertenzia novorodencov</t>
  </si>
  <si>
    <t>šok</t>
  </si>
  <si>
    <t>Druh liečby</t>
  </si>
  <si>
    <t>odsatie</t>
  </si>
  <si>
    <t>oxygenoterapia pri resuscitácií po narodení</t>
  </si>
  <si>
    <t xml:space="preserve">umelá pľúcna ventilácia vakom a maskou </t>
  </si>
  <si>
    <t>intubácia</t>
  </si>
  <si>
    <t>masáž srdca</t>
  </si>
  <si>
    <t>lieky</t>
  </si>
  <si>
    <t>bronchiálna laváž</t>
  </si>
  <si>
    <t>na 100 živonarodených v danej hmotnostnej skupine</t>
  </si>
  <si>
    <t>% detí s liečbou</t>
  </si>
  <si>
    <t>oxygenoterapia</t>
  </si>
  <si>
    <t>aplikácia NO</t>
  </si>
  <si>
    <t>surfaktant – profylakticky</t>
  </si>
  <si>
    <t>surfaktant – terapeuticky</t>
  </si>
  <si>
    <t>PDA – reštrikcia tekutín</t>
  </si>
  <si>
    <t>PDA – lieky</t>
  </si>
  <si>
    <t>PDA – ligácia</t>
  </si>
  <si>
    <t>výmenná transfúzia – hyperbilirubinémia</t>
  </si>
  <si>
    <t>výmenná transfúzia – sepsa</t>
  </si>
  <si>
    <t>výmenná transfúzia – iné</t>
  </si>
  <si>
    <t>operácia</t>
  </si>
  <si>
    <t>Výživa</t>
  </si>
  <si>
    <t>materské mlieko</t>
  </si>
  <si>
    <t>umelá</t>
  </si>
  <si>
    <t>parenterálna</t>
  </si>
  <si>
    <t>CPAP (continuosus positive airway pressure)</t>
  </si>
  <si>
    <t>CMV (konvenčná mechanická ventilácia)</t>
  </si>
  <si>
    <t>HFO (vysokofrekvenčná oscilačná ventilácia)</t>
  </si>
  <si>
    <t>TPN (totálna parenterálna nutrícia)</t>
  </si>
  <si>
    <t>drenáž PTX (pri pneumothoraxe)</t>
  </si>
  <si>
    <t>Rok</t>
  </si>
  <si>
    <t>Stav plodu</t>
  </si>
  <si>
    <t>suspektný</t>
  </si>
  <si>
    <t>mŕtvy</t>
  </si>
  <si>
    <t>Počet narodených detí spolu</t>
  </si>
  <si>
    <t>% narodených detí spolu</t>
  </si>
  <si>
    <t>Druh / výsledok vyšetrenia</t>
  </si>
  <si>
    <t>nekrotizujúca enterokolitída II./III. st.</t>
  </si>
  <si>
    <t>závažný PDA</t>
  </si>
  <si>
    <t>na 100 rodičiek</t>
  </si>
  <si>
    <t>na 100 pôrodov</t>
  </si>
  <si>
    <r>
      <t xml:space="preserve">Počet pôrodov s analgéziou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</si>
  <si>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na 100 živonarodených</t>
  </si>
  <si>
    <t>Pôrody spolu</t>
  </si>
  <si>
    <t>Pôrody prvorodičiek</t>
  </si>
  <si>
    <t>Živonarodení na 1000 obyvateľov</t>
  </si>
  <si>
    <t>Mŕtvonarodení
na 1 000 narodených</t>
  </si>
  <si>
    <t>Narodení podľa početnosti</t>
  </si>
  <si>
    <t>živo</t>
  </si>
  <si>
    <t>mŕtvo</t>
  </si>
  <si>
    <r>
      <t xml:space="preserve">dvojpočetné </t>
    </r>
    <r>
      <rPr>
        <vertAlign val="superscript"/>
        <sz val="9"/>
        <color theme="1"/>
        <rFont val="Arial"/>
        <family val="2"/>
        <charset val="238"/>
      </rPr>
      <t>1)</t>
    </r>
  </si>
  <si>
    <t>50 – 54</t>
  </si>
  <si>
    <t xml:space="preserve">v tom </t>
  </si>
  <si>
    <t xml:space="preserve">v tom kraj </t>
  </si>
  <si>
    <t>na 1000 žien v reprodukčnom veku 15 – 49 rokov</t>
  </si>
  <si>
    <r>
      <t xml:space="preserve">trojpočetné </t>
    </r>
    <r>
      <rPr>
        <vertAlign val="superscript"/>
        <sz val="9"/>
        <rFont val="Arial"/>
        <family val="2"/>
        <charset val="238"/>
      </rPr>
      <t>1) 2)</t>
    </r>
  </si>
  <si>
    <t>neznámy/neudaný</t>
  </si>
  <si>
    <t xml:space="preserve">% </t>
  </si>
  <si>
    <t>T 1 Vývoj počtu pôrodov a narodených</t>
  </si>
  <si>
    <t>T 2 Vývoj počtu pôrodov podľa veku rodičky</t>
  </si>
  <si>
    <t>T 3 Vývoj počtu pôrodov podľa územia trvalého bydliska rodičky</t>
  </si>
  <si>
    <t>T 4 Vývoj počtu pôrodov podľa spôsobu pôrodu</t>
  </si>
  <si>
    <t>T 5 Pôrody podľa územia trvalého bydliska a veku rodičky</t>
  </si>
  <si>
    <t>T 6 Pôrody podľa rodinného stavu a veku rodičky</t>
  </si>
  <si>
    <t>T 7 Pôrody podľa rodinného stavu a územia trvalého bydliska rodičky</t>
  </si>
  <si>
    <t>T 8 Pôrody podľa vzdelania a veku rodičky</t>
  </si>
  <si>
    <t>T 9 Pôrody podľa vzdelania a územia trvalého bydliska rodičky</t>
  </si>
  <si>
    <t>T 10 Pôrody prvorodičiek podľa rodinného stavu a veku rodičky</t>
  </si>
  <si>
    <t>T 11 Pôrody prvorodičiek podľa územia trvalého bydliska a veku rodičky</t>
  </si>
  <si>
    <t xml:space="preserve">T 12 Rodičky so začiatkom prenatálnej starostlivosti do 12. týždňa tehotenstva podľa vzdelania a veku rodičky </t>
  </si>
  <si>
    <t>T 13 Rodičky so začiatkom prenatálnej starostlivosti do 12. týždňa tehotenstva podľa veku rodičky a územia trvalého bydliska</t>
  </si>
  <si>
    <r>
      <t xml:space="preserve">Počet detí s liečbou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</si>
  <si>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z toho
do 24 hodín</t>
  </si>
  <si>
    <t xml:space="preserve">Poznámka: Jedno dieťa môže mať viac spôsobov vyživovania. </t>
  </si>
  <si>
    <t>retinopatia III. – V. st.</t>
  </si>
  <si>
    <t>RDS – choroba hyalinných membrán</t>
  </si>
  <si>
    <t>na 1 000 žien vo veku 15 – 49 r.</t>
  </si>
  <si>
    <t>Poznámka: Počet pôrodov spolu je prepočítaný na počet žien vo veku 15 – 49 rokov.</t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</si>
  <si>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v rokoch 2000 a 2008 aj štvorpočetné tehotenstvo</t>
    </r>
  </si>
  <si>
    <t>AFP (α-fetoprotein)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</si>
  <si>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jedna rodička môže mať v tehotenstve viac komplikácií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</si>
  <si>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pri jednom pôrode môže byť podaných viac druhov analgézií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</si>
  <si>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jedno dieťa môže mať viac chorôb a komplikácií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</si>
  <si>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nejde o súčet, jedno dieťa môže dostať viac druhov liečby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</si>
  <si>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detí nie je dvojnásobkom, resp. trojnásobkom počtu pôrodov, lebo stav niektorých plodov je hlásený ako potrat</t>
    </r>
  </si>
  <si>
    <t>nezistené</t>
  </si>
  <si>
    <t>T 14 Rodičky so začiatkom prenatálnej starostlivosti do 12. týždňa tehotenstva podľa vzdelania a územia trvalého bydliska</t>
  </si>
  <si>
    <t>T 15 Priemerný počet prenatálnych prehliadok na 1 tehotnú podľa územia trvalého bydliska a veku rodičky</t>
  </si>
  <si>
    <t>T 16 Počet vyšetrení v tehotenstve podľa výsledku vyšetrenia a veku rodičky</t>
  </si>
  <si>
    <t>T 17 Rodičky s komplikáciami v tehotenstve podľa veku rodičky</t>
  </si>
  <si>
    <t>T 18 Rodičky s komplikáciami v tehotenstve podľa územia trvalého bydliska</t>
  </si>
  <si>
    <t>T 19 Rodičky s komplikáciami v tehotenstve podľa spôsobu pôrodu</t>
  </si>
  <si>
    <t>T 20 Narodení podľa komplikácie v tehotenstve rodičky a stavu plodu pri pôrode</t>
  </si>
  <si>
    <t>T 21 Narodení podľa komplikácie v tehotenstve rodičky a vitality dieťaťa</t>
  </si>
  <si>
    <t>T 22 Pôrody podľa spôsobu pôrodu a veku rodičky</t>
  </si>
  <si>
    <t>T 23 Pôrody sectio caesarea podľa veku rodičky</t>
  </si>
  <si>
    <t>T 24 Pôrody podľa spôsobu pôrodu a územia trvalého bydliska rodičky</t>
  </si>
  <si>
    <t>T 25 Narodení podľa spôsobu pôrodu a vitality dieťaťa</t>
  </si>
  <si>
    <t>T 26 Pôrody s analgéziou podľa veku rodičky</t>
  </si>
  <si>
    <r>
      <t xml:space="preserve">koncom panvovým </t>
    </r>
    <r>
      <rPr>
        <vertAlign val="superscript"/>
        <sz val="9"/>
        <rFont val="Arial"/>
        <family val="2"/>
        <charset val="238"/>
      </rPr>
      <t>1)</t>
    </r>
  </si>
  <si>
    <r>
      <t>koncom panvovým</t>
    </r>
    <r>
      <rPr>
        <vertAlign val="superscript"/>
        <sz val="9"/>
        <color theme="1"/>
        <rFont val="Arial"/>
        <family val="2"/>
        <charset val="238"/>
      </rPr>
      <t xml:space="preserve"> 1)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</si>
  <si>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koncom panvovým spontánne alebo koncom panvovým extrakcia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</si>
  <si>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koncom panvovým spontánne alebo koncom panvovým extrakcia</t>
    </r>
  </si>
  <si>
    <t>Starostlivosť o rodičku a novorodenca v SR 2017</t>
  </si>
  <si>
    <t>na 100 rodičiek v danom vzdelaní</t>
  </si>
  <si>
    <t>iný</t>
  </si>
  <si>
    <t>PIVH (peri-/intraventrikulárna hemoragia) – iba ak PIVH III. stupňa vyžaduje zavedenie shuntu alebo ak je PIVH IV. stupňa;</t>
  </si>
  <si>
    <t>cPVL (cystická periventrikulárna leukomalácia) – iba ak je cystická, teda stupeň 2, 3, 4 podľa De Vries;</t>
  </si>
  <si>
    <t>HIE II./III. st. (hypoxicko-ischemická encefalopatia) – iba stupeň 2 alebo 3 podľa Sarnata-Fenichela;</t>
  </si>
  <si>
    <t>NAS (novorodenecký abstinenčný syndróm) – iba ak dieťa dosiahne v novorodeneckom období Fineganovej skóre 8 a viac;</t>
  </si>
  <si>
    <t xml:space="preserve">
ROP III. – V. st. (retinopatia) – iba stupne III.– V. alebo ak ROP vyžadovala operáciu;</t>
  </si>
  <si>
    <t>včasná sepsa – ak bola diagnostikovaná do 72 hodín od pôrodu;</t>
  </si>
  <si>
    <t>neskorá sepsa – ak bola diagnostikovaná po 72 hodinách od pôrodu;</t>
  </si>
  <si>
    <t>NEC II./III.st. (nekrotizujúca enterokolitída) – iba stupne II. alebo III. podľa Walscha a Kleigmana;</t>
  </si>
  <si>
    <t>EAA (extra alveolar air) –iba ak bola nevyhnutná hrudná drenáž pre tenzný PTX;</t>
  </si>
  <si>
    <t xml:space="preserve">BPD (bronchopulmonálna dysplázia) – iba ak sú splnené všetky 3 podmienky: </t>
  </si>
  <si>
    <t>1. prítomnosť klinických príznakov z postihnutia pľúc,</t>
  </si>
  <si>
    <t xml:space="preserve">2. charakteristické rtg zmeny pľúc, </t>
  </si>
  <si>
    <t>3. dependencia na kyslík ešte vo veku 28 dňa života;</t>
  </si>
  <si>
    <t>PDA (závažný perzistentný ductus arteriosus Bottali) – iba ak ide o hemodynamicky závažný PDA.</t>
  </si>
  <si>
    <t>Bratislavský</t>
  </si>
  <si>
    <t>Trnavský</t>
  </si>
  <si>
    <t>Trenčiansky</t>
  </si>
  <si>
    <t>Nitiransky</t>
  </si>
  <si>
    <t>Žilinský</t>
  </si>
  <si>
    <t>Banskobystrický</t>
  </si>
  <si>
    <t>Prešovský</t>
  </si>
  <si>
    <t>Košický</t>
  </si>
  <si>
    <t>Priemerný stav obyvateľstva</t>
  </si>
  <si>
    <t>Územie trvalého bydliska</t>
  </si>
  <si>
    <t>Nitriansky</t>
  </si>
  <si>
    <t>15 – 49</t>
  </si>
  <si>
    <r>
      <t xml:space="preserve">Metodické poznámky
</t>
    </r>
    <r>
      <rPr>
        <i/>
        <sz val="9"/>
        <color theme="1"/>
        <rFont val="Arial"/>
        <family val="2"/>
        <charset val="238"/>
      </rPr>
      <t>Methodological notes</t>
    </r>
  </si>
  <si>
    <t>Meta</t>
  </si>
  <si>
    <r>
      <rPr>
        <sz val="9"/>
        <color theme="1"/>
        <rFont val="Arial"/>
        <family val="2"/>
        <charset val="238"/>
      </rPr>
      <t>tabuľka</t>
    </r>
    <r>
      <rPr>
        <i/>
        <sz val="9"/>
        <color theme="1"/>
        <rFont val="Arial"/>
        <family val="2"/>
        <charset val="238"/>
      </rPr>
      <t xml:space="preserve">
table</t>
    </r>
  </si>
  <si>
    <t>Názov</t>
  </si>
  <si>
    <t>Hárok</t>
  </si>
  <si>
    <t>Starostlivosť o rodičku a novorodenca v Slovenskej republike 2017</t>
  </si>
  <si>
    <t>Regionálne porovnanie podľa územia zdravotníckeho zariadenia</t>
  </si>
  <si>
    <t>T50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</si>
  <si>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</si>
  <si>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</si>
  <si>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</si>
  <si>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</si>
  <si>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</si>
  <si>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</si>
  <si>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</si>
  <si>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</si>
  <si>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</si>
  <si>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</si>
  <si>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T51</t>
  </si>
  <si>
    <t>T52</t>
  </si>
  <si>
    <t>Priemerný stav žien vo vekovej skupine</t>
  </si>
  <si>
    <t>Príloha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</si>
  <si>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</si>
  <si>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</si>
  <si>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</si>
  <si>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</si>
  <si>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</si>
  <si>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</si>
  <si>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</si>
  <si>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</si>
  <si>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</si>
  <si>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</si>
  <si>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</si>
  <si>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</si>
  <si>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</si>
  <si>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</si>
  <si>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</si>
  <si>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</si>
  <si>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</si>
  <si>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</si>
  <si>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</si>
  <si>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</si>
  <si>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</si>
  <si>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</si>
  <si>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</si>
  <si>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</si>
  <si>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</si>
  <si>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</si>
  <si>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</si>
  <si>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</si>
  <si>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</si>
  <si>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</si>
  <si>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</si>
  <si>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</si>
  <si>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</si>
  <si>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</si>
  <si>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</si>
  <si>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</si>
  <si>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</si>
  <si>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T13</t>
  </si>
  <si>
    <t>T14</t>
  </si>
  <si>
    <t>T15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</si>
  <si>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</si>
  <si>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</si>
  <si>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</si>
  <si>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</si>
  <si>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</si>
  <si>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</si>
  <si>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</si>
  <si>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</si>
  <si>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</si>
  <si>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Obsah</t>
  </si>
  <si>
    <t>úhrn</t>
  </si>
  <si>
    <t>graf</t>
  </si>
  <si>
    <t>tabuľka
table</t>
  </si>
  <si>
    <t>kraj</t>
  </si>
  <si>
    <t>Zdrojové údaje ku grafu</t>
  </si>
  <si>
    <t>Kraj trvalého bydliska</t>
  </si>
  <si>
    <t>Poznámka: V roku 2017 evidujeme 6 živonarodených detí s nezisteným pohlavím.</t>
  </si>
  <si>
    <t>Zomretí 0 – 27 dní</t>
  </si>
  <si>
    <t>Zdrojové údaje ku grafu:</t>
  </si>
  <si>
    <t>Živonarodení, počet</t>
  </si>
  <si>
    <t>37+</t>
  </si>
  <si>
    <t>Vysvetlenie symbolov</t>
  </si>
  <si>
    <t>(–)</t>
  </si>
  <si>
    <t>jav sa nevyskytoval</t>
  </si>
  <si>
    <t>(0; 0,0; 0,00)</t>
  </si>
  <si>
    <t>znamená viac ako nulu, ale menej ako najmenšiu jednotku vyjadriteľnú v tabuľke</t>
  </si>
  <si>
    <t>(.)</t>
  </si>
  <si>
    <t>údaj nie je k dispozícií alebo je nepoľahlivý</t>
  </si>
  <si>
    <t>(x)</t>
  </si>
  <si>
    <t>zápis nie je možný z logických dôvodov</t>
  </si>
  <si>
    <t>(D)</t>
  </si>
  <si>
    <t>údaj nie je možné publikovať pre jeho dôverný charakter</t>
  </si>
  <si>
    <t>Znak zlomu</t>
  </si>
  <si>
    <t>prerušenie porovnateľnosti časového radu z metodických alebo iných dôvodov</t>
  </si>
  <si>
    <t>z toho</t>
  </si>
  <si>
    <t>znamená neúplný výber položiek</t>
  </si>
  <si>
    <t>znamená úplný výber položiek</t>
  </si>
  <si>
    <t xml:space="preserve">Nula
</t>
  </si>
  <si>
    <t xml:space="preserve">Bodka
</t>
  </si>
  <si>
    <t xml:space="preserve">Ležatý krížik
</t>
  </si>
  <si>
    <t xml:space="preserve">Veľké D
 </t>
  </si>
  <si>
    <r>
      <t>Ležatá čiarka</t>
    </r>
    <r>
      <rPr>
        <b/>
        <sz val="9"/>
        <color theme="1"/>
        <rFont val="Calibri"/>
        <family val="2"/>
        <charset val="238"/>
        <scheme val="minor"/>
      </rPr>
      <t xml:space="preserve"> </t>
    </r>
  </si>
  <si>
    <r>
      <t>(</t>
    </r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Calibri"/>
        <family val="2"/>
        <charset val="238"/>
        <scheme val="minor"/>
      </rPr>
      <t>)</t>
    </r>
  </si>
  <si>
    <t>Skratky</t>
  </si>
  <si>
    <t>TB trvalé bydlisko</t>
  </si>
  <si>
    <t>SR Slovenská republika</t>
  </si>
  <si>
    <t>Metodické poznámky</t>
  </si>
  <si>
    <t>Údaje prezentované v publikácii sú výsledkom zberu a spracovania štatistických hlásení Ministerstva zdravotníctva vykonávaných Národným centrom zdravotníckych informácií.</t>
  </si>
  <si>
    <r>
      <t>Hlásenie</t>
    </r>
    <r>
      <rPr>
        <b/>
        <sz val="9"/>
        <color theme="1"/>
        <rFont val="Calibri"/>
        <family val="2"/>
        <charset val="238"/>
        <scheme val="minor"/>
      </rPr>
      <t xml:space="preserve"> Správa o rodičke</t>
    </r>
    <r>
      <rPr>
        <sz val="9"/>
        <color theme="1"/>
        <rFont val="Calibri"/>
        <family val="2"/>
        <charset val="238"/>
        <scheme val="minor"/>
      </rPr>
      <t xml:space="preserve"> Z (MZ SR) 4-12 (SOR) sa vypĺňa všetkým rodičkám, ktoré rodili v ústavnom zdravotníckom zariadení (ÚZZ) na území SR alebo porodili mimo neho a po pôrode boli následne hospitalizované, resp. ošetrené na gynekologicko-pôrodníckom oddelení/klinike ÚZZ na území SR.</t>
    </r>
  </si>
  <si>
    <t>Rodička je sledovaná do jej prepustenia domov, prekladu na iné oddelenie, úmrtia alebo ak hospitalizácia nepretržite pokračuje, do dovŕšenia konca šestonedelia.</t>
  </si>
  <si>
    <t>Predmetom sledovania SON nie je:</t>
  </si>
  <si>
    <t>– v prípade viacplodového tehotenstva mŕtvonarodený plod do 1 000 g alebo ak hmotnosť nemožno zistiť a ide o tehotenstvo kratšie ako 28 týždňov, kedy sa plod hlási ako potrat,</t>
  </si>
  <si>
    <t>Publikačné výstupy zahŕňajú sledovanie novorodenca do jeho prepustenia domov, do jeho prekladu na iné oddelenie alebo do jeho úmrtia do 28. dňa života.</t>
  </si>
  <si>
    <t>Mierne rozdiely v počte narodených z hlásení SOR a SON v NCZI a počte narodených publikovaných Štatistickým úradom SR (ŠÚ SR) sú dané odlišnou metodikou zberu dát. Základom pre zisťovania ŠÚ SR je systém štátnej registrácie narodených detí matkám s trvalým pobytom na území SR a štátnej registrácie zomretých osôb s trvalým pobytom na území SR z matričných úradov SR. Podľa údajov ŠÚ SR bolo v roku 2017 narodených 58 128 detí. Keďže NCZI sleduje aj rodičky s trvalým bydliskom v zahraničí a rodičky s neudaným, resp. neznámym trvalým bydliskom, ktorých pôrod alebo popôrodné ošetrenie bolo uskutočnené v ústavnom zdravotníckom zariadení na území SR, za rok 2017 eviduje viac, a to 58 169 narodených detí.</t>
  </si>
  <si>
    <t>Väčšie rozdiely oproti výsledkom ŠÚ SR zaznamenávame v počte zomretých novorodencov do 28. dňa života. Nedostatočné je dohlasovanie zomretých novorodencov neonatologickými pracoviskami v prípade úmrtia dieťaťa mimo zdravotníckeho zariadenia po jeho prepustení domov. Podľa ŠÚ SR zomrelo 152 detí do 28. dňa, kým NCZI eviduje len 126 zomretých novorodencov.</t>
  </si>
  <si>
    <r>
      <rPr>
        <b/>
        <sz val="9"/>
        <color theme="1"/>
        <rFont val="Calibri"/>
        <family val="2"/>
        <charset val="238"/>
        <scheme val="minor"/>
      </rPr>
      <t>Pôrodom živého dieťaťa</t>
    </r>
    <r>
      <rPr>
        <sz val="9"/>
        <color theme="1"/>
        <rFont val="Calibri"/>
        <family val="2"/>
        <charset val="238"/>
        <scheme val="minor"/>
      </rPr>
      <t xml:space="preserve"> sa rozumie jeho narodenie s jedným zo znakov života, ktorými sú dýchanie alebo akcia srdca, pulzácia pupočníka alebo aktívny pohyb svalstva, aj keď nebol prerušený pupočník alebo nebola porodená placenta. Ak dieťa s pôrodnou hmotnosťou do 500 g prežije 24 hod., pokladá sa za živonarodené.</t>
    </r>
  </si>
  <si>
    <r>
      <rPr>
        <b/>
        <sz val="9"/>
        <color theme="1"/>
        <rFont val="Calibri"/>
        <family val="2"/>
        <charset val="238"/>
        <scheme val="minor"/>
      </rPr>
      <t>Pôrodom mimo ústavného zdravotníckeho zariadeni</t>
    </r>
    <r>
      <rPr>
        <sz val="9"/>
        <color theme="1"/>
        <rFont val="Calibri"/>
        <family val="2"/>
        <charset val="238"/>
        <scheme val="minor"/>
      </rPr>
      <t>a sa rozumie pôrod novorodenca mimo ústavné zdravotnícke zariadenie bez ohľadu na to, či k pôrodu placenty došlo v ústavnom zdravotníckom zariadení alebo mimo neho.</t>
    </r>
  </si>
  <si>
    <t>Predčasný pôrod je pôrod do 37. dovŕšeného týždňa tehotenstva.</t>
  </si>
  <si>
    <t>a) plod neprejavuje znaky života a jeho pôrodná hmotnosť je nižšia ako 1 000 g, ak hmotnosť nemožno zistiť a ide o tehotenstvo kratšie ako 28 týždňov.</t>
  </si>
  <si>
    <r>
      <rPr>
        <b/>
        <sz val="9"/>
        <color theme="1"/>
        <rFont val="Calibri"/>
        <family val="2"/>
        <charset val="238"/>
        <scheme val="minor"/>
      </rPr>
      <t xml:space="preserve">Potrat </t>
    </r>
    <r>
      <rPr>
        <sz val="9"/>
        <color theme="1"/>
        <rFont val="Calibri"/>
        <family val="2"/>
        <charset val="238"/>
        <scheme val="minor"/>
      </rPr>
      <t>je predčasne ukončené tehotenstvo, ak</t>
    </r>
  </si>
  <si>
    <t>b) plod prejavuje niektorý znak života a jeho pôrodná hmotnosť je nižšia ako 500 g a neprežije 24 hod.,</t>
  </si>
  <si>
    <t>c) maternice bolo vyňaté plodové vajce bez plodu alebo tehotenská sliznica.</t>
  </si>
  <si>
    <t>Potratom je tiež ukončenie mimomaternicového tehotenstva alebo umelé prerušenie tehotenstva.</t>
  </si>
  <si>
    <t>Komplikácie v tehotenstve</t>
  </si>
  <si>
    <r>
      <rPr>
        <b/>
        <sz val="9"/>
        <color theme="1"/>
        <rFont val="Calibri"/>
        <family val="2"/>
        <charset val="238"/>
        <scheme val="minor"/>
      </rPr>
      <t>Hrubá miera živorodenost</t>
    </r>
    <r>
      <rPr>
        <sz val="9"/>
        <color theme="1"/>
        <rFont val="Calibri"/>
        <family val="2"/>
        <charset val="238"/>
        <scheme val="minor"/>
      </rPr>
      <t>i – počet živonarodených k priemernému počtu obyvateľov za rok.</t>
    </r>
  </si>
  <si>
    <r>
      <rPr>
        <b/>
        <sz val="9"/>
        <color theme="1"/>
        <rFont val="Calibri"/>
        <family val="2"/>
        <charset val="238"/>
        <scheme val="minor"/>
      </rPr>
      <t xml:space="preserve">Miera mŕtvorodenosti </t>
    </r>
    <r>
      <rPr>
        <sz val="9"/>
        <color theme="1"/>
        <rFont val="Calibri"/>
        <family val="2"/>
        <charset val="238"/>
        <scheme val="minor"/>
      </rPr>
      <t>– počet mŕtvonarodených k počtu narodených za rok.</t>
    </r>
  </si>
  <si>
    <r>
      <rPr>
        <b/>
        <sz val="9"/>
        <color theme="1"/>
        <rFont val="Calibri"/>
        <family val="2"/>
        <charset val="238"/>
        <scheme val="minor"/>
      </rPr>
      <t>Miera novorodeneckej úmrtnosti</t>
    </r>
    <r>
      <rPr>
        <sz val="9"/>
        <color theme="1"/>
        <rFont val="Calibri"/>
        <family val="2"/>
        <charset val="238"/>
        <scheme val="minor"/>
      </rPr>
      <t xml:space="preserve"> – počet zomretých vo veku 0 – 27 dní k počtu živonarodených za rok.</t>
    </r>
  </si>
  <si>
    <r>
      <rPr>
        <b/>
        <sz val="9"/>
        <color theme="1"/>
        <rFont val="Calibri"/>
        <family val="2"/>
        <charset val="238"/>
        <scheme val="minor"/>
      </rPr>
      <t>Miera perinatálnej úmrtnosti</t>
    </r>
    <r>
      <rPr>
        <sz val="9"/>
        <color theme="1"/>
        <rFont val="Calibri"/>
        <family val="2"/>
        <charset val="238"/>
        <scheme val="minor"/>
      </rPr>
      <t xml:space="preserve"> – počet mŕtvonarodených a zomretých do 7 dní k počtu narodených za rok.</t>
    </r>
  </si>
  <si>
    <t>– hroziaci potrat – do 28. dokončeného týždňa tehotenstva,</t>
  </si>
  <si>
    <t>– krvácanie pred pôrodom – po 23. dokončenom týždni tehotenstva, okrem krvácania pri placenta praevia a abruptio placentae, ktoré sú evidované ako samostatné komplikácie,</t>
  </si>
  <si>
    <t>– preeklampsia – gestačná hypertenzia s proteinúriou alebo bez proteinúrie,</t>
  </si>
  <si>
    <t>– eklampsia – kŕče v súvislosti s hypertenziou a/alebo s proteinúriou pred pôrodom,</t>
  </si>
  <si>
    <t>– placenta praevia – marginálna, parciálna, totálna, bez alebo s krvácaním,</t>
  </si>
  <si>
    <t>– suspektná IUGR – suspektná intrauterinná rastová retardácia s podozrením na odchýlku od rastovej krivky o viac ako 20 %,</t>
  </si>
  <si>
    <t>– Rh izoimunizácia – prítomnosť protilátok (Rh -Rhesus faktor v krvi, ABO – krvná skupina), ktoré môžu byť príčinou fetálnej erytroblastózy.</t>
  </si>
  <si>
    <t>Jedna rodička môže mať v tehotenstve viac komplikácií, súčet sledovaných komplikácií je preto vyšší ako počet rodičiek s komplikáciami.</t>
  </si>
  <si>
    <r>
      <rPr>
        <b/>
        <sz val="9"/>
        <color theme="1"/>
        <rFont val="Calibri"/>
        <family val="2"/>
        <charset val="238"/>
        <scheme val="minor"/>
      </rPr>
      <t>Reprodukčný vek</t>
    </r>
    <r>
      <rPr>
        <sz val="9"/>
        <color theme="1"/>
        <rFont val="Calibri"/>
        <family val="2"/>
        <charset val="238"/>
        <scheme val="minor"/>
      </rPr>
      <t xml:space="preserve"> – vek ženy od 15 do 49 rokov.</t>
    </r>
  </si>
  <si>
    <t>Údaje o rodičke aj novorodencovi v publikačných výstupoch sú prioritne členené podľa územia (kraja) trvalého bydliska (TB). Obsahom záverečnej časti publikačných výstupov je regionálne porovnanie vybraných ukazovateľov podľa územia (kraja) zdravotníckeho zariadenia.</t>
  </si>
  <si>
    <r>
      <rPr>
        <b/>
        <sz val="9"/>
        <color theme="1"/>
        <rFont val="Calibri"/>
        <family val="2"/>
        <charset val="238"/>
        <scheme val="minor"/>
      </rPr>
      <t xml:space="preserve">Spôsob pôrodu </t>
    </r>
    <r>
      <rPr>
        <sz val="9"/>
        <color theme="1"/>
        <rFont val="Calibri"/>
        <family val="2"/>
        <charset val="238"/>
        <scheme val="minor"/>
      </rPr>
      <t>– ak sa pri viacpočetnom tehotenstve narodia plody rôznym spôsobom, započítava sa najkomplikovanejší spôsob pôrodu (napr. ak sa prvé dieťa narodí spontánne a druhé cisárskym rezom, ako spôsob tohto pôrodu je započítaný cisársky rez).</t>
    </r>
  </si>
  <si>
    <t>– hroziaci predčasný pôrod – opakujúce sa kontrakcie a/alebo odtok plodovej vody po 22. dokončenom týždni tehotenstva, ale menej ako 37 dokončených týždňov tehotenstva,</t>
  </si>
  <si>
    <t>– v prípade pôrodu mimo ústavného zdravotníckeho zariadenia, ak matka bola následne po pôrode hospitalizovaná/ošetrená v ÚZZ, ale dieťa sa narodilo mŕtve, resp. zomrelo skôr ako došlo k jeho hospitalizácii/ošetreniu na neonatologickom pracovisku ÚZZ.</t>
  </si>
  <si>
    <t xml:space="preserve">        –</t>
  </si>
  <si>
    <t>1 000 –
1 499</t>
  </si>
  <si>
    <t>1 500 –
1 999</t>
  </si>
  <si>
    <t>2 000 –
2 499</t>
  </si>
  <si>
    <t>2 500 –
2 999</t>
  </si>
  <si>
    <t>3 000 –
3 499</t>
  </si>
  <si>
    <t>3 500 –
3 999</t>
  </si>
  <si>
    <t>4 000 –
4 499</t>
  </si>
  <si>
    <r>
      <t>koncom panvovým</t>
    </r>
    <r>
      <rPr>
        <vertAlign val="superscript"/>
        <sz val="9"/>
        <rFont val="Arial"/>
        <family val="2"/>
        <charset val="238"/>
      </rPr>
      <t xml:space="preserve"> 1)</t>
    </r>
  </si>
  <si>
    <t>T 28 Pôrody s analgéziou podľa územia trvalého bydliska rodičky</t>
  </si>
  <si>
    <t>T 27 Vývoj počtu pôrodov s analgéziou</t>
  </si>
  <si>
    <t>T 29 Narodení podľa vitality a územia trvalého bydliska</t>
  </si>
  <si>
    <t>T 30 Živorodenosť, mŕtvorodenosť, úmrtnosť novorodencov podľa územia trvalého bydliska</t>
  </si>
  <si>
    <t>T 31 Narodení podľa vitality a pôrodnej hmotnosti</t>
  </si>
  <si>
    <t>T 32 Narodení podľa pôrodnej hmotnosti a územia trvalého bydliska</t>
  </si>
  <si>
    <t>T 33 Narodení podľa vitality, pôrodnej hmotnosti a územia trvalého bydliska</t>
  </si>
  <si>
    <t>T 34 Narodení podľa vitality, veku rodičky a pôrodnej hmotnosti</t>
  </si>
  <si>
    <t>T 35 Narodení podľa vitality, pohlavia a pôrodnej hmotnosti</t>
  </si>
  <si>
    <t>T 36 Narodení podľa početnosti tehotenstva a vitality</t>
  </si>
  <si>
    <t>T 37 Narodení podľa početnosti tehotenstva, vitality a pôrodnej hmotnosti</t>
  </si>
  <si>
    <t>T 39 Narodení podľa spôsobu pôrodu a pôrodnej hmotnosti</t>
  </si>
  <si>
    <t>T 40 Narodení podľa vitality a gestačného veku</t>
  </si>
  <si>
    <t>T 41 Živonarodení podľa gestačného veku a pôrodnej hmotnosti</t>
  </si>
  <si>
    <t xml:space="preserve">T 42 Mŕtvonarodení podľa gestačného veku a pôrodnej hmotnosti </t>
  </si>
  <si>
    <t xml:space="preserve">T 43 Zomretí do 28 dní podľa gestačného veku a pôrodnej hmotnosti </t>
  </si>
  <si>
    <t>T 44 Vývoj živonarodených podľa vybraných chorôb a komplikácií</t>
  </si>
  <si>
    <t>T 45 Živonarodení podľa vybraných chorôb a komplikácií a územia trvalého bydliska</t>
  </si>
  <si>
    <t>T 46 Živonarodení podľa vybraných chorôb a komplikácií a pôrodnej hmotnosti</t>
  </si>
  <si>
    <t>T 47 Živonarodení s liečbou na sále podľa pôrodnej hmotnosti</t>
  </si>
  <si>
    <t xml:space="preserve">T 48 Živonarodení s liečbou na oddelení podľa pôrodnej hmotnosti </t>
  </si>
  <si>
    <t>T 49 Živonarodení podľa výživy pri prepustení/preklade/úmrtí a pôrodnej hmotnosti</t>
  </si>
  <si>
    <t>T 50 Živonarodení podľa výživy pri prepustení/preklade/úmrtí a územia trvalého bydliska</t>
  </si>
  <si>
    <t>T 51 Pôrody podľa územia zdravotníckeho zariadenia a veku rodičky</t>
  </si>
  <si>
    <t>T 52 Rodičky so začiatkom prenatálnej starostlivosti do 12. týždňa tehotenstva podľa veku rodičky a územia zdravotníckeho zariadenia</t>
  </si>
  <si>
    <t>T 53 Rodičky so začiatkom prenatálnej starostlivosti do 12. týždňa tehotenstva podľa vzdelania rodičky a územia zdravotníckeho zariadenia</t>
  </si>
  <si>
    <t>T 54 Pôrody prvorodičiek podľa územia zdravotníckeho zariadenia a veku rodičky</t>
  </si>
  <si>
    <t>T 55 Rodičky s komplikáciami v tehotenstve podľa územia zdravotníckeho zariadenia</t>
  </si>
  <si>
    <t>T 56 Pôrody podľa spôsobu pôrodu, veku rodičky a územia zdravotníckeho zariadenia</t>
  </si>
  <si>
    <t>T 57 Pôrody sectio caesarea podľa veku rodičky a územia zdravotníckeho zariadenia</t>
  </si>
  <si>
    <t>T 58 Pôrody s analgéziou podľa územia zdravotníckeho zariadenia</t>
  </si>
  <si>
    <t>T 59 Narodení podľa vitality a územia zdravotníckeho zariadenia</t>
  </si>
  <si>
    <t>T 60 Živorodenosť, mŕtvorodenosť, úmrtnosť novorodencov podľa územia zdravotníckeho zariadenia</t>
  </si>
  <si>
    <t>T 61 Narodení podľa vitality, pôrodnej hmotnosti a územia zdravotníckeho zariadenia</t>
  </si>
  <si>
    <t>T 62 Živonarodení podľa vybraných chorôb a komplikácií a územia zdravotníckeho zariadenia</t>
  </si>
  <si>
    <t>T 63 Živonarodení podľa výživy pri prepustení/preklade/úmrtí a územia zdravotníckeho zariadenia</t>
  </si>
  <si>
    <t>T 64 Priemerný stav obyvateľstva, rok 2017</t>
  </si>
  <si>
    <t>T 56 Pôrody podľa spôsobu pôrodu a územia zdravotníckeho zariadenia</t>
  </si>
  <si>
    <t>T 57 Pôrody sectio caesarea podľa územia zdravotníckeho zariadenia</t>
  </si>
  <si>
    <t>T63</t>
  </si>
  <si>
    <r>
      <rPr>
        <b/>
        <sz val="9"/>
        <color theme="1"/>
        <rFont val="Calibri"/>
        <family val="2"/>
        <charset val="238"/>
        <scheme val="minor"/>
      </rPr>
      <t>Pôrodom mŕtveho dieťaťa</t>
    </r>
    <r>
      <rPr>
        <sz val="9"/>
        <color theme="1"/>
        <rFont val="Calibri"/>
        <family val="2"/>
        <charset val="238"/>
        <scheme val="minor"/>
      </rPr>
      <t xml:space="preserve"> sa rozumie jeho narodenie bez znakov života (vyššie uvedených), pričom jeho pôrodná hmotnosť je </t>
    </r>
    <r>
      <rPr>
        <sz val="9"/>
        <color theme="1"/>
        <rFont val="Calibri"/>
        <family val="2"/>
        <charset val="238"/>
        <scheme val="minor"/>
      </rPr>
      <t>1 000 g a vyššia.</t>
    </r>
  </si>
  <si>
    <t>Živonarodení</t>
  </si>
  <si>
    <t>spolu do 2500</t>
  </si>
  <si>
    <t>živonarodení chlapci</t>
  </si>
  <si>
    <t xml:space="preserve">živonarodené dievčatá </t>
  </si>
  <si>
    <t>mŕtvonarodení chlapci</t>
  </si>
  <si>
    <t xml:space="preserve">mŕtvonarodené dievčatá </t>
  </si>
  <si>
    <t>T 38 Vývoj narodených a živonarodených podľa pôrodnej hmotnosti</t>
  </si>
  <si>
    <r>
      <t xml:space="preserve">Hlásenie </t>
    </r>
    <r>
      <rPr>
        <b/>
        <sz val="9"/>
        <color theme="1"/>
        <rFont val="Calibri"/>
        <family val="2"/>
        <charset val="238"/>
        <scheme val="minor"/>
      </rPr>
      <t>Správa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 xml:space="preserve">o novorodencovi </t>
    </r>
    <r>
      <rPr>
        <sz val="9"/>
        <color theme="1"/>
        <rFont val="Calibri"/>
        <family val="2"/>
        <charset val="238"/>
        <scheme val="minor"/>
      </rPr>
      <t xml:space="preserve">Z (MZ SR) 5-12 (SON) sa vypĺňa povinne všetkým živonarodeným a mŕtvonarodeným deťom, ktorých pôrodná hmotnosť je </t>
    </r>
    <r>
      <rPr>
        <sz val="9"/>
        <color theme="1"/>
        <rFont val="Calibri"/>
        <family val="2"/>
        <charset val="238"/>
        <scheme val="minor"/>
      </rPr>
      <t>1 000 a viac gramov, narodeným v ÚZZ na území SR. Tiež sa dokumentujú narodení mimo ÚZZ a následne hospitalizovaní/ošetrení na neonatologickom pracovisku ÚZZ na území SR.</t>
    </r>
  </si>
  <si>
    <t>Zomretí
(0 – 27 dní)</t>
  </si>
  <si>
    <t>Zomretí (0 – 27 dní) na 1 000 živonarodených</t>
  </si>
  <si>
    <t xml:space="preserve">G 1 Vývoj počtu pôrodov a podiel pôrodov sectio caesarea
</t>
  </si>
  <si>
    <t>G 2 Vývoj počtu pôrodov podľa veku rodičky</t>
  </si>
  <si>
    <t xml:space="preserve">G 3 Vývoj počtu pôrodov v krajoch trvalého bydliska rodičky
</t>
  </si>
  <si>
    <t xml:space="preserve">G 4 Počet pôrodov vo veku rodičky podľa kraja trvalého bydliska
</t>
  </si>
  <si>
    <t xml:space="preserve">G 5 Podiel pôrodov vo veku rodičky podľa kraja trvalého bydliska
</t>
  </si>
  <si>
    <t xml:space="preserve">G 6 Podiel spôsobov pôrodu podľa veku rodičky
</t>
  </si>
  <si>
    <t xml:space="preserve">G 7 Živorodenosť v krajoch trvalého bydliska
</t>
  </si>
  <si>
    <t xml:space="preserve">G 8 Mŕtvorodenosť v krajoch trvalého bydliska
</t>
  </si>
  <si>
    <t xml:space="preserve">G 9 Živonarodení a mŕtvonarodení podľa pôrodnej hmotnosti a pohlavia
G 9 Živonarodení a mŕtvonarodení podľa pôrodnej hmotnosti a pohlavia
</t>
  </si>
  <si>
    <t xml:space="preserve">G 10 Zomretí do 28 dní v zdravotníckych zariadeniach podľa gestačného veku
</t>
  </si>
  <si>
    <t>G 11 Zomretí do 28 dní v zdravotníckych zariadeniach podľa pôrodnej hmotnosti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</si>
</sst>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rgb="FF000000"/>
      <name val="MS Sans Serif"/>
      <charset val="238"/>
    </font>
    <font>
      <b/>
      <sz val="9"/>
      <color rgb="FFFF0000"/>
      <name val="Arial"/>
      <family val="2"/>
      <charset val="238"/>
    </font>
    <font>
      <sz val="10"/>
      <name val="Arial CE"/>
      <charset val="238"/>
    </font>
    <font>
      <sz val="9"/>
      <color rgb="FF0070C0"/>
      <name val="Arial"/>
      <family val="2"/>
      <charset val="238"/>
    </font>
    <font>
      <sz val="9"/>
      <color theme="8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MS Sans Serif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1"/>
      <name val="Calibri"/>
      <family val="2"/>
    </font>
    <font>
      <u/>
      <sz val="9"/>
      <color rgb="FF0000FF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Webdings"/>
      <family val="1"/>
      <charset val="2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10">
    <xf numFmtId="0" fontId="0" fillId="0" borderId="0"/>
    <xf numFmtId="0" fontId="12" fillId="0" borderId="0"/>
    <xf numFmtId="0" fontId="14" fillId="0" borderId="0"/>
    <xf numFmtId="0" fontId="17" fillId="0" borderId="0"/>
    <xf numFmtId="0" fontId="18" fillId="0" borderId="0" applyNumberFormat="0" applyBorder="0" applyProtection="0"/>
    <xf numFmtId="0" fontId="17" fillId="0" borderId="0" applyNumberFormat="0" applyFont="0" applyBorder="0" applyProtection="0"/>
    <xf numFmtId="0" fontId="17" fillId="0" borderId="0"/>
    <xf numFmtId="0" fontId="17" fillId="0" borderId="0"/>
    <xf numFmtId="0" fontId="28" fillId="0" borderId="0"/>
    <xf numFmtId="0" fontId="30" fillId="0" borderId="0" applyNumberFormat="0" applyFill="0" applyBorder="0" applyAlignment="0" applyProtection="0"/>
  </cellStyleXfs>
  <cellXfs count="719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/>
    <xf numFmtId="3" fontId="1" fillId="0" borderId="0" xfId="0" applyNumberFormat="1" applyFont="1"/>
    <xf numFmtId="165" fontId="1" fillId="0" borderId="4" xfId="0" applyNumberFormat="1" applyFont="1" applyBorder="1"/>
    <xf numFmtId="165" fontId="1" fillId="0" borderId="3" xfId="0" applyNumberFormat="1" applyFont="1" applyBorder="1"/>
    <xf numFmtId="164" fontId="1" fillId="0" borderId="0" xfId="0" applyNumberFormat="1" applyFont="1"/>
    <xf numFmtId="3" fontId="1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3" fillId="0" borderId="0" xfId="0" applyNumberFormat="1" applyFont="1" applyBorder="1"/>
    <xf numFmtId="0" fontId="3" fillId="0" borderId="0" xfId="0" applyFont="1" applyBorder="1"/>
    <xf numFmtId="0" fontId="1" fillId="0" borderId="0" xfId="0" applyFont="1" applyFill="1"/>
    <xf numFmtId="0" fontId="1" fillId="0" borderId="0" xfId="0" applyFont="1" applyBorder="1" applyAlignment="1">
      <alignment horizontal="left" indent="1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/>
    <xf numFmtId="3" fontId="4" fillId="0" borderId="0" xfId="0" applyNumberFormat="1" applyFont="1"/>
    <xf numFmtId="165" fontId="4" fillId="0" borderId="0" xfId="0" applyNumberFormat="1" applyFont="1" applyFill="1" applyBorder="1"/>
    <xf numFmtId="3" fontId="5" fillId="0" borderId="0" xfId="0" applyNumberFormat="1" applyFont="1" applyFill="1" applyBorder="1" applyAlignment="1"/>
    <xf numFmtId="165" fontId="4" fillId="0" borderId="0" xfId="0" applyNumberFormat="1" applyFont="1" applyBorder="1"/>
    <xf numFmtId="3" fontId="4" fillId="0" borderId="0" xfId="0" applyNumberFormat="1" applyFont="1" applyBorder="1"/>
    <xf numFmtId="165" fontId="1" fillId="0" borderId="2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6" xfId="0" applyNumberFormat="1" applyFont="1" applyBorder="1"/>
    <xf numFmtId="3" fontId="6" fillId="0" borderId="6" xfId="0" applyNumberFormat="1" applyFont="1" applyFill="1" applyBorder="1"/>
    <xf numFmtId="3" fontId="1" fillId="0" borderId="6" xfId="0" applyNumberFormat="1" applyFont="1" applyBorder="1"/>
    <xf numFmtId="0" fontId="1" fillId="0" borderId="6" xfId="0" applyNumberFormat="1" applyFont="1" applyBorder="1"/>
    <xf numFmtId="0" fontId="1" fillId="0" borderId="0" xfId="0" applyNumberFormat="1" applyFont="1" applyBorder="1"/>
    <xf numFmtId="0" fontId="1" fillId="0" borderId="9" xfId="0" applyFont="1" applyFill="1" applyBorder="1"/>
    <xf numFmtId="3" fontId="1" fillId="0" borderId="9" xfId="0" applyNumberFormat="1" applyFont="1" applyFill="1" applyBorder="1"/>
    <xf numFmtId="165" fontId="1" fillId="0" borderId="9" xfId="0" applyNumberFormat="1" applyFont="1" applyFill="1" applyBorder="1"/>
    <xf numFmtId="165" fontId="1" fillId="0" borderId="0" xfId="0" applyNumberFormat="1" applyFont="1" applyFill="1" applyBorder="1"/>
    <xf numFmtId="0" fontId="1" fillId="0" borderId="6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165" fontId="3" fillId="0" borderId="6" xfId="0" applyNumberFormat="1" applyFont="1" applyBorder="1"/>
    <xf numFmtId="165" fontId="1" fillId="0" borderId="6" xfId="0" applyNumberFormat="1" applyFont="1" applyBorder="1"/>
    <xf numFmtId="0" fontId="3" fillId="0" borderId="0" xfId="0" applyFont="1" applyFill="1" applyBorder="1"/>
    <xf numFmtId="0" fontId="1" fillId="0" borderId="0" xfId="0" applyFont="1" applyBorder="1" applyAlignment="1">
      <alignment horizontal="left"/>
    </xf>
    <xf numFmtId="165" fontId="1" fillId="0" borderId="0" xfId="0" applyNumberFormat="1" applyFont="1" applyBorder="1"/>
    <xf numFmtId="0" fontId="1" fillId="0" borderId="0" xfId="0" applyNumberFormat="1" applyFont="1"/>
    <xf numFmtId="0" fontId="1" fillId="0" borderId="0" xfId="0" applyFont="1" applyBorder="1" applyAlignment="1">
      <alignment vertical="center"/>
    </xf>
    <xf numFmtId="164" fontId="1" fillId="0" borderId="0" xfId="0" applyNumberFormat="1" applyFont="1" applyFill="1" applyBorder="1"/>
    <xf numFmtId="3" fontId="3" fillId="0" borderId="0" xfId="0" applyNumberFormat="1" applyFont="1"/>
    <xf numFmtId="164" fontId="3" fillId="0" borderId="0" xfId="0" applyNumberFormat="1" applyFont="1" applyFill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1" fillId="0" borderId="0" xfId="0" applyNumberFormat="1" applyFont="1" applyFill="1" applyBorder="1"/>
    <xf numFmtId="165" fontId="3" fillId="0" borderId="0" xfId="0" applyNumberFormat="1" applyFont="1" applyFill="1" applyBorder="1"/>
    <xf numFmtId="0" fontId="8" fillId="0" borderId="0" xfId="0" applyFont="1"/>
    <xf numFmtId="0" fontId="1" fillId="0" borderId="0" xfId="0" applyFont="1" applyFill="1" applyBorder="1" applyAlignment="1">
      <alignment horizontal="left" indent="1"/>
    </xf>
    <xf numFmtId="3" fontId="3" fillId="0" borderId="0" xfId="0" applyNumberFormat="1" applyFont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5" fillId="0" borderId="0" xfId="0" applyFont="1"/>
    <xf numFmtId="0" fontId="1" fillId="0" borderId="0" xfId="0" applyFont="1" applyBorder="1" applyAlignment="1">
      <alignment horizontal="right" indent="1"/>
    </xf>
    <xf numFmtId="0" fontId="2" fillId="0" borderId="0" xfId="0" applyFont="1" applyFill="1" applyBorder="1"/>
    <xf numFmtId="0" fontId="1" fillId="0" borderId="6" xfId="0" applyFont="1" applyFill="1" applyBorder="1" applyAlignment="1">
      <alignment horizontal="left" indent="1"/>
    </xf>
    <xf numFmtId="0" fontId="1" fillId="0" borderId="7" xfId="0" applyFont="1" applyFill="1" applyBorder="1" applyAlignment="1">
      <alignment horizontal="left" indent="1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" fillId="0" borderId="0" xfId="0" applyFont="1" applyAlignment="1"/>
    <xf numFmtId="0" fontId="3" fillId="0" borderId="0" xfId="0" applyNumberFormat="1" applyFont="1" applyFill="1" applyBorder="1"/>
    <xf numFmtId="0" fontId="2" fillId="0" borderId="0" xfId="0" applyFont="1" applyFill="1"/>
    <xf numFmtId="164" fontId="1" fillId="0" borderId="0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/>
    <xf numFmtId="0" fontId="1" fillId="0" borderId="0" xfId="0" applyFont="1" applyFill="1" applyBorder="1" applyAlignment="1">
      <alignment vertical="center" wrapText="1"/>
    </xf>
    <xf numFmtId="164" fontId="1" fillId="0" borderId="6" xfId="0" applyNumberFormat="1" applyFont="1" applyBorder="1"/>
    <xf numFmtId="3" fontId="15" fillId="0" borderId="0" xfId="0" applyNumberFormat="1" applyFont="1"/>
    <xf numFmtId="3" fontId="1" fillId="0" borderId="0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/>
    <xf numFmtId="165" fontId="1" fillId="0" borderId="0" xfId="0" applyNumberFormat="1" applyFont="1"/>
    <xf numFmtId="3" fontId="16" fillId="0" borderId="0" xfId="0" applyNumberFormat="1" applyFont="1"/>
    <xf numFmtId="0" fontId="13" fillId="0" borderId="0" xfId="0" applyFont="1"/>
    <xf numFmtId="0" fontId="4" fillId="0" borderId="0" xfId="0" applyFont="1" applyBorder="1"/>
    <xf numFmtId="3" fontId="3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NumberFormat="1"/>
    <xf numFmtId="164" fontId="3" fillId="0" borderId="0" xfId="0" applyNumberFormat="1" applyFont="1" applyFill="1" applyBorder="1"/>
    <xf numFmtId="0" fontId="1" fillId="0" borderId="0" xfId="0" applyNumberFormat="1" applyFont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Border="1" applyAlignment="1">
      <alignment horizontal="right" vertical="center"/>
    </xf>
    <xf numFmtId="0" fontId="6" fillId="0" borderId="5" xfId="0" applyFont="1" applyFill="1" applyBorder="1" applyAlignment="1">
      <alignment horizontal="left"/>
    </xf>
    <xf numFmtId="0" fontId="3" fillId="0" borderId="5" xfId="0" applyFont="1" applyFill="1" applyBorder="1"/>
    <xf numFmtId="165" fontId="1" fillId="0" borderId="5" xfId="0" applyNumberFormat="1" applyFont="1" applyFill="1" applyBorder="1" applyAlignment="1">
      <alignment horizontal="right"/>
    </xf>
    <xf numFmtId="3" fontId="1" fillId="0" borderId="5" xfId="0" applyNumberFormat="1" applyFont="1" applyFill="1" applyBorder="1"/>
    <xf numFmtId="0" fontId="4" fillId="0" borderId="0" xfId="0" applyFont="1" applyFill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0" fillId="0" borderId="0" xfId="0" applyFont="1"/>
    <xf numFmtId="0" fontId="22" fillId="0" borderId="0" xfId="0" applyFont="1"/>
    <xf numFmtId="0" fontId="22" fillId="0" borderId="0" xfId="0" applyFont="1" applyBorder="1"/>
    <xf numFmtId="0" fontId="22" fillId="0" borderId="0" xfId="0" applyFont="1" applyFill="1"/>
    <xf numFmtId="0" fontId="24" fillId="0" borderId="0" xfId="0" applyFont="1"/>
    <xf numFmtId="0" fontId="3" fillId="0" borderId="0" xfId="0" applyFont="1" applyFill="1"/>
    <xf numFmtId="3" fontId="1" fillId="0" borderId="0" xfId="0" applyNumberFormat="1" applyFont="1" applyFill="1"/>
    <xf numFmtId="0" fontId="22" fillId="0" borderId="4" xfId="0" applyFont="1" applyFill="1" applyBorder="1" applyAlignment="1">
      <alignment horizontal="left"/>
    </xf>
    <xf numFmtId="3" fontId="19" fillId="0" borderId="0" xfId="3" applyNumberFormat="1" applyFont="1" applyFill="1" applyAlignment="1">
      <alignment horizontal="right"/>
    </xf>
    <xf numFmtId="0" fontId="25" fillId="0" borderId="0" xfId="0" applyFont="1"/>
    <xf numFmtId="0" fontId="25" fillId="0" borderId="0" xfId="0" applyFont="1" applyFill="1" applyBorder="1"/>
    <xf numFmtId="0" fontId="25" fillId="0" borderId="0" xfId="0" applyNumberFormat="1" applyFont="1" applyFill="1" applyBorder="1"/>
    <xf numFmtId="0" fontId="22" fillId="0" borderId="11" xfId="0" applyFont="1" applyFill="1" applyBorder="1" applyAlignment="1"/>
    <xf numFmtId="0" fontId="26" fillId="0" borderId="0" xfId="0" applyFont="1"/>
    <xf numFmtId="0" fontId="20" fillId="0" borderId="0" xfId="0" applyFont="1" applyBorder="1" applyAlignment="1">
      <alignment horizontal="left"/>
    </xf>
    <xf numFmtId="0" fontId="22" fillId="0" borderId="0" xfId="0" applyFont="1" applyFill="1" applyBorder="1" applyAlignment="1"/>
    <xf numFmtId="0" fontId="1" fillId="0" borderId="5" xfId="0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1" fillId="0" borderId="13" xfId="0" applyFont="1" applyFill="1" applyBorder="1" applyAlignment="1">
      <alignment horizontal="centerContinuous"/>
    </xf>
    <xf numFmtId="0" fontId="1" fillId="0" borderId="5" xfId="0" applyFont="1" applyBorder="1" applyAlignment="1">
      <alignment horizontal="centerContinuous" vertical="center"/>
    </xf>
    <xf numFmtId="0" fontId="1" fillId="0" borderId="13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13" xfId="0" applyNumberFormat="1" applyFont="1" applyBorder="1" applyAlignment="1">
      <alignment horizontal="centerContinuous" vertical="center"/>
    </xf>
    <xf numFmtId="3" fontId="5" fillId="0" borderId="5" xfId="0" applyNumberFormat="1" applyFont="1" applyBorder="1" applyAlignment="1">
      <alignment horizontal="centerContinuous" vertical="center"/>
    </xf>
    <xf numFmtId="3" fontId="5" fillId="0" borderId="13" xfId="0" applyNumberFormat="1" applyFont="1" applyBorder="1" applyAlignment="1">
      <alignment horizontal="centerContinuous" vertical="center"/>
    </xf>
    <xf numFmtId="3" fontId="5" fillId="0" borderId="0" xfId="0" applyNumberFormat="1" applyFont="1" applyBorder="1" applyAlignment="1">
      <alignment horizontal="centerContinuous" vertical="center"/>
    </xf>
    <xf numFmtId="3" fontId="1" fillId="0" borderId="5" xfId="0" applyNumberFormat="1" applyFont="1" applyBorder="1" applyAlignment="1">
      <alignment horizontal="centerContinuous"/>
    </xf>
    <xf numFmtId="3" fontId="1" fillId="0" borderId="5" xfId="0" applyNumberFormat="1" applyFont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Continuous" vertical="center"/>
    </xf>
    <xf numFmtId="3" fontId="1" fillId="0" borderId="5" xfId="0" applyNumberFormat="1" applyFont="1" applyFill="1" applyBorder="1" applyAlignment="1">
      <alignment horizontal="centerContinuous"/>
    </xf>
    <xf numFmtId="3" fontId="1" fillId="0" borderId="9" xfId="0" applyNumberFormat="1" applyFont="1" applyFill="1" applyBorder="1" applyAlignment="1">
      <alignment horizontal="centerContinuous"/>
    </xf>
    <xf numFmtId="0" fontId="1" fillId="0" borderId="9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12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 vertical="center"/>
    </xf>
    <xf numFmtId="3" fontId="5" fillId="0" borderId="5" xfId="0" applyNumberFormat="1" applyFont="1" applyBorder="1" applyAlignment="1">
      <alignment horizontal="centerContinuous"/>
    </xf>
    <xf numFmtId="0" fontId="5" fillId="0" borderId="5" xfId="0" applyFont="1" applyBorder="1" applyAlignment="1">
      <alignment horizontal="centerContinuous" vertical="center"/>
    </xf>
    <xf numFmtId="3" fontId="1" fillId="0" borderId="8" xfId="0" applyNumberFormat="1" applyFont="1" applyFill="1" applyBorder="1" applyAlignment="1">
      <alignment horizontal="centerContinuous"/>
    </xf>
    <xf numFmtId="3" fontId="1" fillId="0" borderId="1" xfId="0" applyNumberFormat="1" applyFont="1" applyFill="1" applyBorder="1" applyAlignment="1">
      <alignment horizontal="centerContinuous"/>
    </xf>
    <xf numFmtId="3" fontId="1" fillId="0" borderId="12" xfId="0" applyNumberFormat="1" applyFont="1" applyFill="1" applyBorder="1" applyAlignment="1">
      <alignment horizontal="centerContinuous"/>
    </xf>
    <xf numFmtId="3" fontId="1" fillId="0" borderId="5" xfId="0" applyNumberFormat="1" applyFont="1" applyFill="1" applyBorder="1" applyAlignment="1">
      <alignment horizontal="centerContinuous" vertical="center"/>
    </xf>
    <xf numFmtId="0" fontId="5" fillId="0" borderId="5" xfId="0" applyFont="1" applyBorder="1" applyAlignment="1">
      <alignment horizontal="centerContinuous"/>
    </xf>
    <xf numFmtId="0" fontId="1" fillId="0" borderId="9" xfId="0" applyFont="1" applyFill="1" applyBorder="1" applyAlignment="1">
      <alignment horizontal="centerContinuous"/>
    </xf>
    <xf numFmtId="0" fontId="1" fillId="0" borderId="13" xfId="0" applyFont="1" applyBorder="1" applyAlignment="1">
      <alignment horizontal="centerContinuous" vertical="center"/>
    </xf>
    <xf numFmtId="3" fontId="1" fillId="2" borderId="12" xfId="0" applyNumberFormat="1" applyFont="1" applyFill="1" applyBorder="1" applyAlignment="1">
      <alignment horizontal="centerContinuous"/>
    </xf>
    <xf numFmtId="3" fontId="3" fillId="2" borderId="5" xfId="0" applyNumberFormat="1" applyFont="1" applyFill="1" applyBorder="1" applyAlignment="1">
      <alignment horizontal="centerContinuous"/>
    </xf>
    <xf numFmtId="0" fontId="1" fillId="0" borderId="12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 vertical="center"/>
    </xf>
    <xf numFmtId="0" fontId="1" fillId="0" borderId="0" xfId="0" applyFont="1" applyAlignment="1"/>
    <xf numFmtId="0" fontId="1" fillId="0" borderId="0" xfId="0" applyFont="1" applyAlignment="1">
      <alignment horizontal="centerContinuous"/>
    </xf>
    <xf numFmtId="0" fontId="1" fillId="0" borderId="5" xfId="0" applyFont="1" applyFill="1" applyBorder="1" applyAlignment="1">
      <alignment horizontal="centerContinuous" vertical="center" wrapText="1"/>
    </xf>
    <xf numFmtId="0" fontId="5" fillId="0" borderId="6" xfId="1" applyFont="1" applyFill="1" applyBorder="1" applyAlignment="1">
      <alignment horizontal="centerContinuous"/>
    </xf>
    <xf numFmtId="0" fontId="5" fillId="0" borderId="0" xfId="1" applyFont="1" applyFill="1" applyBorder="1" applyAlignment="1">
      <alignment horizontal="centerContinuous"/>
    </xf>
    <xf numFmtId="0" fontId="5" fillId="0" borderId="9" xfId="0" applyFont="1" applyBorder="1" applyAlignment="1">
      <alignment horizontal="centerContinuous"/>
    </xf>
    <xf numFmtId="0" fontId="1" fillId="0" borderId="9" xfId="0" applyFont="1" applyFill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/>
    </xf>
    <xf numFmtId="0" fontId="5" fillId="0" borderId="5" xfId="0" applyFont="1" applyFill="1" applyBorder="1" applyAlignment="1">
      <alignment horizontal="centerContinuous" vertical="center" wrapText="1"/>
    </xf>
    <xf numFmtId="0" fontId="5" fillId="0" borderId="5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5" fillId="0" borderId="0" xfId="0" applyNumberFormat="1" applyFont="1" applyAlignment="1">
      <alignment horizontal="centerContinuous"/>
    </xf>
    <xf numFmtId="165" fontId="5" fillId="0" borderId="0" xfId="1" applyNumberFormat="1" applyFont="1" applyBorder="1"/>
    <xf numFmtId="165" fontId="5" fillId="0" borderId="0" xfId="1" applyNumberFormat="1" applyFont="1" applyFill="1" applyBorder="1"/>
    <xf numFmtId="0" fontId="6" fillId="0" borderId="0" xfId="0" applyFont="1"/>
    <xf numFmtId="1" fontId="22" fillId="0" borderId="0" xfId="1" applyNumberFormat="1" applyFont="1" applyFill="1" applyBorder="1"/>
    <xf numFmtId="0" fontId="5" fillId="0" borderId="5" xfId="1" applyFont="1" applyBorder="1" applyAlignment="1">
      <alignment horizontal="centerContinuous"/>
    </xf>
    <xf numFmtId="0" fontId="5" fillId="0" borderId="5" xfId="1" applyFont="1" applyBorder="1" applyAlignment="1">
      <alignment horizontal="centerContinuous" vertical="center" wrapText="1"/>
    </xf>
    <xf numFmtId="0" fontId="5" fillId="0" borderId="5" xfId="0" applyFont="1" applyFill="1" applyBorder="1" applyAlignment="1">
      <alignment horizontal="centerContinuous"/>
    </xf>
    <xf numFmtId="0" fontId="8" fillId="0" borderId="0" xfId="0" applyFont="1" applyAlignment="1">
      <alignment horizontal="left"/>
    </xf>
    <xf numFmtId="0" fontId="27" fillId="0" borderId="0" xfId="0" applyFont="1"/>
    <xf numFmtId="165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 inden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Continuous" wrapText="1"/>
    </xf>
    <xf numFmtId="0" fontId="5" fillId="0" borderId="5" xfId="1" applyFont="1" applyFill="1" applyBorder="1" applyAlignment="1">
      <alignment horizontal="centerContinuous"/>
    </xf>
    <xf numFmtId="0" fontId="20" fillId="0" borderId="0" xfId="0" applyFont="1" applyBorder="1" applyAlignment="1">
      <alignment horizontal="left" vertical="center"/>
    </xf>
    <xf numFmtId="0" fontId="6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indent="1"/>
    </xf>
    <xf numFmtId="0" fontId="0" fillId="0" borderId="0" xfId="0" applyNumberFormat="1" applyFont="1"/>
    <xf numFmtId="3" fontId="3" fillId="0" borderId="0" xfId="0" applyNumberFormat="1" applyFont="1" applyFill="1" applyBorder="1" applyAlignment="1">
      <alignment horizontal="right"/>
    </xf>
    <xf numFmtId="0" fontId="29" fillId="0" borderId="0" xfId="8" applyNumberFormat="1" applyFont="1" applyFill="1" applyBorder="1" applyAlignment="1" applyProtection="1"/>
    <xf numFmtId="0" fontId="1" fillId="0" borderId="14" xfId="0" applyFont="1" applyBorder="1" applyAlignment="1">
      <alignment horizontal="left"/>
    </xf>
    <xf numFmtId="3" fontId="1" fillId="0" borderId="14" xfId="0" applyNumberFormat="1" applyFont="1" applyFill="1" applyBorder="1"/>
    <xf numFmtId="3" fontId="1" fillId="0" borderId="14" xfId="0" applyNumberFormat="1" applyFont="1" applyBorder="1"/>
    <xf numFmtId="0" fontId="1" fillId="0" borderId="15" xfId="0" applyFont="1" applyBorder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5" xfId="0" applyNumberFormat="1" applyFont="1" applyFill="1" applyBorder="1"/>
    <xf numFmtId="3" fontId="1" fillId="0" borderId="15" xfId="0" applyNumberFormat="1" applyFont="1" applyBorder="1"/>
    <xf numFmtId="3" fontId="1" fillId="0" borderId="15" xfId="0" applyNumberFormat="1" applyFont="1" applyFill="1" applyBorder="1" applyAlignment="1">
      <alignment horizontal="right"/>
    </xf>
    <xf numFmtId="0" fontId="1" fillId="0" borderId="16" xfId="0" applyFont="1" applyFill="1" applyBorder="1" applyAlignment="1">
      <alignment horizontal="left"/>
    </xf>
    <xf numFmtId="3" fontId="1" fillId="0" borderId="16" xfId="0" applyNumberFormat="1" applyFont="1" applyFill="1" applyBorder="1" applyAlignment="1">
      <alignment horizontal="right"/>
    </xf>
    <xf numFmtId="164" fontId="1" fillId="0" borderId="14" xfId="0" applyNumberFormat="1" applyFont="1" applyBorder="1"/>
    <xf numFmtId="164" fontId="1" fillId="0" borderId="14" xfId="0" applyNumberFormat="1" applyFont="1" applyBorder="1" applyAlignment="1">
      <alignment horizontal="right"/>
    </xf>
    <xf numFmtId="164" fontId="1" fillId="0" borderId="15" xfId="0" applyNumberFormat="1" applyFont="1" applyBorder="1"/>
    <xf numFmtId="164" fontId="1" fillId="0" borderId="15" xfId="0" applyNumberFormat="1" applyFont="1" applyBorder="1" applyAlignment="1">
      <alignment horizontal="right"/>
    </xf>
    <xf numFmtId="164" fontId="1" fillId="0" borderId="16" xfId="0" applyNumberFormat="1" applyFont="1" applyFill="1" applyBorder="1"/>
    <xf numFmtId="165" fontId="1" fillId="0" borderId="14" xfId="0" applyNumberFormat="1" applyFont="1" applyFill="1" applyBorder="1" applyAlignment="1">
      <alignment horizontal="right"/>
    </xf>
    <xf numFmtId="165" fontId="1" fillId="0" borderId="15" xfId="0" applyNumberFormat="1" applyFont="1" applyFill="1" applyBorder="1" applyAlignment="1">
      <alignment horizontal="right"/>
    </xf>
    <xf numFmtId="165" fontId="1" fillId="0" borderId="15" xfId="0" applyNumberFormat="1" applyFont="1" applyFill="1" applyBorder="1"/>
    <xf numFmtId="164" fontId="1" fillId="0" borderId="16" xfId="0" applyNumberFormat="1" applyFont="1" applyBorder="1"/>
    <xf numFmtId="0" fontId="3" fillId="0" borderId="14" xfId="0" applyFont="1" applyBorder="1"/>
    <xf numFmtId="3" fontId="3" fillId="0" borderId="14" xfId="0" applyNumberFormat="1" applyFont="1" applyBorder="1" applyAlignment="1">
      <alignment horizontal="right"/>
    </xf>
    <xf numFmtId="0" fontId="1" fillId="0" borderId="15" xfId="0" applyFont="1" applyFill="1" applyBorder="1" applyAlignment="1">
      <alignment horizontal="left" indent="1"/>
    </xf>
    <xf numFmtId="0" fontId="1" fillId="0" borderId="15" xfId="0" applyFont="1" applyBorder="1" applyAlignment="1">
      <alignment horizontal="left" indent="2"/>
    </xf>
    <xf numFmtId="0" fontId="1" fillId="0" borderId="16" xfId="0" applyFont="1" applyBorder="1" applyAlignment="1">
      <alignment horizontal="left" indent="1"/>
    </xf>
    <xf numFmtId="3" fontId="1" fillId="0" borderId="16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/>
    </xf>
    <xf numFmtId="165" fontId="3" fillId="0" borderId="14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165" fontId="1" fillId="0" borderId="16" xfId="0" applyNumberFormat="1" applyFont="1" applyBorder="1" applyAlignment="1">
      <alignment horizontal="right"/>
    </xf>
    <xf numFmtId="0" fontId="3" fillId="0" borderId="14" xfId="0" applyFont="1" applyFill="1" applyBorder="1"/>
    <xf numFmtId="0" fontId="1" fillId="0" borderId="15" xfId="0" applyFont="1" applyBorder="1" applyAlignment="1">
      <alignment horizontal="left" indent="1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 applyAlignment="1">
      <alignment vertical="top"/>
    </xf>
    <xf numFmtId="0" fontId="1" fillId="0" borderId="27" xfId="0" applyFont="1" applyBorder="1" applyAlignment="1">
      <alignment vertical="top" wrapText="1"/>
    </xf>
    <xf numFmtId="0" fontId="24" fillId="0" borderId="26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/>
    </xf>
    <xf numFmtId="3" fontId="5" fillId="0" borderId="14" xfId="1" applyNumberFormat="1" applyFont="1" applyFill="1" applyBorder="1" applyAlignment="1">
      <alignment horizontal="right"/>
    </xf>
    <xf numFmtId="164" fontId="1" fillId="0" borderId="14" xfId="0" applyNumberFormat="1" applyFont="1" applyFill="1" applyBorder="1" applyAlignment="1">
      <alignment horizontal="right" vertical="center"/>
    </xf>
    <xf numFmtId="3" fontId="5" fillId="0" borderId="14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right" vertical="center"/>
    </xf>
    <xf numFmtId="165" fontId="1" fillId="0" borderId="14" xfId="0" applyNumberFormat="1" applyFont="1" applyFill="1" applyBorder="1" applyAlignment="1"/>
    <xf numFmtId="165" fontId="1" fillId="0" borderId="14" xfId="0" applyNumberFormat="1" applyFont="1" applyFill="1" applyBorder="1"/>
    <xf numFmtId="3" fontId="5" fillId="0" borderId="14" xfId="0" applyNumberFormat="1" applyFont="1" applyFill="1" applyBorder="1"/>
    <xf numFmtId="0" fontId="1" fillId="0" borderId="19" xfId="0" applyFont="1" applyBorder="1" applyAlignment="1">
      <alignment horizontal="left"/>
    </xf>
    <xf numFmtId="3" fontId="5" fillId="0" borderId="15" xfId="1" applyNumberFormat="1" applyFont="1" applyFill="1" applyBorder="1" applyAlignment="1">
      <alignment horizontal="right"/>
    </xf>
    <xf numFmtId="164" fontId="1" fillId="0" borderId="15" xfId="0" applyNumberFormat="1" applyFont="1" applyFill="1" applyBorder="1" applyAlignment="1">
      <alignment horizontal="right" vertical="center"/>
    </xf>
    <xf numFmtId="3" fontId="5" fillId="0" borderId="1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right" vertical="center"/>
    </xf>
    <xf numFmtId="164" fontId="1" fillId="0" borderId="15" xfId="0" applyNumberFormat="1" applyFont="1" applyFill="1" applyBorder="1"/>
    <xf numFmtId="165" fontId="1" fillId="0" borderId="15" xfId="0" applyNumberFormat="1" applyFont="1" applyFill="1" applyBorder="1" applyAlignment="1"/>
    <xf numFmtId="3" fontId="5" fillId="0" borderId="15" xfId="0" applyNumberFormat="1" applyFont="1" applyFill="1" applyBorder="1"/>
    <xf numFmtId="0" fontId="1" fillId="0" borderId="15" xfId="0" applyFont="1" applyFill="1" applyBorder="1" applyAlignment="1">
      <alignment horizontal="right"/>
    </xf>
    <xf numFmtId="164" fontId="1" fillId="0" borderId="15" xfId="0" applyNumberFormat="1" applyFont="1" applyFill="1" applyBorder="1" applyAlignment="1">
      <alignment horizontal="right"/>
    </xf>
    <xf numFmtId="0" fontId="5" fillId="0" borderId="15" xfId="0" applyFont="1" applyFill="1" applyBorder="1"/>
    <xf numFmtId="3" fontId="1" fillId="0" borderId="15" xfId="0" applyNumberFormat="1" applyFont="1" applyFill="1" applyBorder="1" applyAlignment="1">
      <alignment horizontal="right" vertical="center"/>
    </xf>
    <xf numFmtId="3" fontId="1" fillId="0" borderId="16" xfId="0" applyNumberFormat="1" applyFont="1" applyFill="1" applyBorder="1"/>
    <xf numFmtId="165" fontId="1" fillId="0" borderId="16" xfId="0" applyNumberFormat="1" applyFont="1" applyFill="1" applyBorder="1"/>
    <xf numFmtId="165" fontId="1" fillId="0" borderId="16" xfId="0" applyNumberFormat="1" applyFont="1" applyFill="1" applyBorder="1" applyAlignment="1"/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0" fillId="0" borderId="0" xfId="9" applyFont="1" applyAlignment="1">
      <alignment horizontal="right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7" fontId="1" fillId="3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0" fillId="0" borderId="0" xfId="9" applyAlignment="1">
      <alignment horizontal="right"/>
    </xf>
    <xf numFmtId="0" fontId="1" fillId="0" borderId="26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4" xfId="0" applyFont="1" applyBorder="1" applyAlignment="1">
      <alignment horizontal="left" vertical="center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right" vertical="center"/>
    </xf>
    <xf numFmtId="0" fontId="1" fillId="0" borderId="15" xfId="0" applyFont="1" applyBorder="1" applyAlignment="1">
      <alignment horizontal="right"/>
    </xf>
    <xf numFmtId="164" fontId="1" fillId="0" borderId="14" xfId="0" applyNumberFormat="1" applyFont="1" applyFill="1" applyBorder="1"/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3" fillId="0" borderId="14" xfId="0" applyFont="1" applyFill="1" applyBorder="1" applyAlignment="1">
      <alignment vertical="center" wrapText="1"/>
    </xf>
    <xf numFmtId="3" fontId="3" fillId="0" borderId="14" xfId="0" applyNumberFormat="1" applyFont="1" applyFill="1" applyBorder="1" applyAlignment="1">
      <alignment vertical="center"/>
    </xf>
    <xf numFmtId="0" fontId="3" fillId="0" borderId="14" xfId="0" applyFont="1" applyFill="1" applyBorder="1" applyAlignment="1">
      <alignment horizontal="right" vertical="center" wrapText="1"/>
    </xf>
    <xf numFmtId="3" fontId="3" fillId="0" borderId="14" xfId="0" applyNumberFormat="1" applyFont="1" applyFill="1" applyBorder="1" applyAlignment="1"/>
    <xf numFmtId="3" fontId="3" fillId="0" borderId="14" xfId="0" applyNumberFormat="1" applyFont="1" applyFill="1" applyBorder="1"/>
    <xf numFmtId="3" fontId="3" fillId="0" borderId="14" xfId="0" applyNumberFormat="1" applyFont="1" applyBorder="1"/>
    <xf numFmtId="0" fontId="1" fillId="0" borderId="15" xfId="0" applyFont="1" applyFill="1" applyBorder="1" applyAlignment="1">
      <alignment horizontal="left" vertical="center" wrapText="1" indent="1"/>
    </xf>
    <xf numFmtId="3" fontId="1" fillId="0" borderId="15" xfId="0" applyNumberFormat="1" applyFont="1" applyFill="1" applyBorder="1" applyAlignment="1">
      <alignment vertical="center"/>
    </xf>
    <xf numFmtId="0" fontId="1" fillId="0" borderId="15" xfId="0" applyFont="1" applyFill="1" applyBorder="1" applyAlignment="1">
      <alignment horizontal="right" vertical="center" wrapText="1"/>
    </xf>
    <xf numFmtId="3" fontId="1" fillId="0" borderId="15" xfId="0" applyNumberFormat="1" applyFont="1" applyFill="1" applyBorder="1" applyAlignment="1"/>
    <xf numFmtId="0" fontId="1" fillId="0" borderId="15" xfId="0" applyFont="1" applyFill="1" applyBorder="1" applyAlignment="1">
      <alignment horizontal="left" vertical="center" wrapText="1" indent="2"/>
    </xf>
    <xf numFmtId="0" fontId="1" fillId="0" borderId="15" xfId="0" applyFont="1" applyFill="1" applyBorder="1" applyAlignment="1">
      <alignment horizontal="left" vertical="center" wrapText="1" indent="3"/>
    </xf>
    <xf numFmtId="0" fontId="1" fillId="0" borderId="15" xfId="0" applyFont="1" applyFill="1" applyBorder="1"/>
    <xf numFmtId="0" fontId="5" fillId="0" borderId="15" xfId="0" applyFont="1" applyFill="1" applyBorder="1" applyAlignment="1">
      <alignment horizontal="left" vertical="center" wrapText="1" indent="1"/>
    </xf>
    <xf numFmtId="0" fontId="5" fillId="0" borderId="15" xfId="0" applyFont="1" applyFill="1" applyBorder="1" applyAlignment="1">
      <alignment horizontal="right" vertical="center" wrapText="1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right" vertical="center" wrapText="1"/>
    </xf>
    <xf numFmtId="164" fontId="1" fillId="0" borderId="14" xfId="0" applyNumberFormat="1" applyFont="1" applyFill="1" applyBorder="1" applyAlignment="1">
      <alignment horizontal="right"/>
    </xf>
    <xf numFmtId="165" fontId="1" fillId="0" borderId="14" xfId="0" applyNumberFormat="1" applyFont="1" applyBorder="1"/>
    <xf numFmtId="164" fontId="1" fillId="0" borderId="15" xfId="0" applyNumberFormat="1" applyFont="1" applyFill="1" applyBorder="1" applyAlignment="1">
      <alignment vertical="center" wrapText="1"/>
    </xf>
    <xf numFmtId="164" fontId="1" fillId="0" borderId="15" xfId="0" applyNumberFormat="1" applyFont="1" applyFill="1" applyBorder="1" applyAlignment="1">
      <alignment horizontal="right" vertical="center" wrapText="1"/>
    </xf>
    <xf numFmtId="165" fontId="1" fillId="0" borderId="15" xfId="0" applyNumberFormat="1" applyFont="1" applyBorder="1"/>
    <xf numFmtId="164" fontId="1" fillId="0" borderId="16" xfId="0" applyNumberFormat="1" applyFont="1" applyFill="1" applyBorder="1" applyAlignment="1">
      <alignment vertical="center" wrapText="1"/>
    </xf>
    <xf numFmtId="164" fontId="1" fillId="0" borderId="16" xfId="0" applyNumberFormat="1" applyFont="1" applyFill="1" applyBorder="1" applyAlignment="1">
      <alignment horizontal="right" vertical="center" wrapText="1"/>
    </xf>
    <xf numFmtId="0" fontId="1" fillId="0" borderId="20" xfId="0" applyFont="1" applyBorder="1" applyAlignment="1">
      <alignment horizontal="right"/>
    </xf>
    <xf numFmtId="165" fontId="3" fillId="0" borderId="14" xfId="0" applyNumberFormat="1" applyFont="1" applyBorder="1"/>
    <xf numFmtId="165" fontId="1" fillId="0" borderId="16" xfId="0" applyNumberFormat="1" applyFont="1" applyBorder="1"/>
    <xf numFmtId="3" fontId="1" fillId="0" borderId="16" xfId="0" applyNumberFormat="1" applyFont="1" applyBorder="1"/>
    <xf numFmtId="165" fontId="1" fillId="0" borderId="14" xfId="0" applyNumberFormat="1" applyFont="1" applyBorder="1" applyAlignment="1">
      <alignment horizontal="right"/>
    </xf>
    <xf numFmtId="3" fontId="3" fillId="0" borderId="14" xfId="0" applyNumberFormat="1" applyFont="1" applyFill="1" applyBorder="1" applyAlignment="1">
      <alignment horizontal="right"/>
    </xf>
    <xf numFmtId="3" fontId="6" fillId="0" borderId="14" xfId="0" applyNumberFormat="1" applyFont="1" applyFill="1" applyBorder="1" applyAlignment="1">
      <alignment horizontal="right"/>
    </xf>
    <xf numFmtId="0" fontId="1" fillId="0" borderId="16" xfId="0" applyFont="1" applyFill="1" applyBorder="1" applyAlignment="1">
      <alignment horizontal="left" indent="1"/>
    </xf>
    <xf numFmtId="0" fontId="3" fillId="0" borderId="17" xfId="0" applyFont="1" applyFill="1" applyBorder="1"/>
    <xf numFmtId="0" fontId="1" fillId="0" borderId="19" xfId="0" applyFont="1" applyFill="1" applyBorder="1" applyAlignment="1">
      <alignment horizontal="left" indent="1"/>
    </xf>
    <xf numFmtId="0" fontId="1" fillId="0" borderId="19" xfId="0" applyFont="1" applyBorder="1" applyAlignment="1">
      <alignment horizontal="left" indent="1"/>
    </xf>
    <xf numFmtId="0" fontId="1" fillId="0" borderId="21" xfId="0" applyFont="1" applyBorder="1" applyAlignment="1">
      <alignment horizontal="left" indent="1"/>
    </xf>
    <xf numFmtId="165" fontId="1" fillId="0" borderId="16" xfId="0" applyNumberFormat="1" applyFont="1" applyFill="1" applyBorder="1" applyAlignment="1">
      <alignment horizontal="right"/>
    </xf>
    <xf numFmtId="0" fontId="3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 indent="1"/>
    </xf>
    <xf numFmtId="0" fontId="1" fillId="0" borderId="16" xfId="0" applyFont="1" applyBorder="1" applyAlignment="1">
      <alignment horizontal="left" vertical="center" indent="1"/>
    </xf>
    <xf numFmtId="165" fontId="3" fillId="0" borderId="14" xfId="0" applyNumberFormat="1" applyFont="1" applyFill="1" applyBorder="1" applyAlignment="1">
      <alignment horizontal="right"/>
    </xf>
    <xf numFmtId="0" fontId="1" fillId="0" borderId="14" xfId="0" applyFont="1" applyBorder="1"/>
    <xf numFmtId="3" fontId="3" fillId="0" borderId="15" xfId="0" applyNumberFormat="1" applyFont="1" applyBorder="1" applyAlignment="1">
      <alignment horizontal="right"/>
    </xf>
    <xf numFmtId="0" fontId="1" fillId="0" borderId="15" xfId="0" applyFont="1" applyBorder="1"/>
    <xf numFmtId="3" fontId="3" fillId="0" borderId="15" xfId="0" applyNumberFormat="1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indent="1"/>
    </xf>
    <xf numFmtId="3" fontId="3" fillId="0" borderId="16" xfId="0" applyNumberFormat="1" applyFont="1" applyFill="1" applyBorder="1" applyAlignment="1">
      <alignment horizontal="right"/>
    </xf>
    <xf numFmtId="0" fontId="1" fillId="0" borderId="16" xfId="0" applyFont="1" applyFill="1" applyBorder="1"/>
    <xf numFmtId="165" fontId="3" fillId="0" borderId="15" xfId="0" applyNumberFormat="1" applyFont="1" applyBorder="1" applyAlignment="1">
      <alignment horizontal="right"/>
    </xf>
    <xf numFmtId="165" fontId="3" fillId="0" borderId="16" xfId="0" applyNumberFormat="1" applyFont="1" applyBorder="1" applyAlignment="1">
      <alignment horizontal="right"/>
    </xf>
    <xf numFmtId="0" fontId="6" fillId="0" borderId="14" xfId="0" applyFont="1" applyFill="1" applyBorder="1"/>
    <xf numFmtId="3" fontId="6" fillId="0" borderId="14" xfId="0" applyNumberFormat="1" applyFont="1" applyBorder="1"/>
    <xf numFmtId="0" fontId="5" fillId="0" borderId="15" xfId="0" applyFont="1" applyBorder="1" applyAlignment="1">
      <alignment horizontal="left" indent="1"/>
    </xf>
    <xf numFmtId="3" fontId="5" fillId="0" borderId="15" xfId="0" applyNumberFormat="1" applyFont="1" applyBorder="1"/>
    <xf numFmtId="0" fontId="5" fillId="0" borderId="15" xfId="0" applyFont="1" applyBorder="1" applyAlignment="1">
      <alignment horizontal="left" indent="2"/>
    </xf>
    <xf numFmtId="0" fontId="5" fillId="0" borderId="16" xfId="0" applyFont="1" applyBorder="1" applyAlignment="1">
      <alignment horizontal="left" indent="1"/>
    </xf>
    <xf numFmtId="3" fontId="5" fillId="0" borderId="16" xfId="0" applyNumberFormat="1" applyFont="1" applyBorder="1"/>
    <xf numFmtId="3" fontId="5" fillId="0" borderId="16" xfId="0" applyNumberFormat="1" applyFont="1" applyBorder="1" applyAlignment="1">
      <alignment horizontal="right"/>
    </xf>
    <xf numFmtId="3" fontId="5" fillId="0" borderId="16" xfId="0" applyNumberFormat="1" applyFont="1" applyFill="1" applyBorder="1" applyAlignment="1">
      <alignment horizontal="right"/>
    </xf>
    <xf numFmtId="164" fontId="6" fillId="0" borderId="14" xfId="0" applyNumberFormat="1" applyFont="1" applyFill="1" applyBorder="1" applyAlignment="1">
      <alignment horizontal="right" vertical="center" wrapText="1"/>
    </xf>
    <xf numFmtId="164" fontId="5" fillId="0" borderId="15" xfId="0" applyNumberFormat="1" applyFont="1" applyFill="1" applyBorder="1" applyAlignment="1">
      <alignment horizontal="right" vertical="center" wrapText="1"/>
    </xf>
    <xf numFmtId="164" fontId="5" fillId="0" borderId="16" xfId="0" applyNumberFormat="1" applyFont="1" applyFill="1" applyBorder="1" applyAlignment="1">
      <alignment horizontal="right" vertical="center" wrapText="1"/>
    </xf>
    <xf numFmtId="164" fontId="3" fillId="0" borderId="14" xfId="0" applyNumberFormat="1" applyFont="1" applyFill="1" applyBorder="1"/>
    <xf numFmtId="0" fontId="3" fillId="0" borderId="14" xfId="0" applyFont="1" applyFill="1" applyBorder="1" applyAlignment="1">
      <alignment horizontal="left"/>
    </xf>
    <xf numFmtId="3" fontId="3" fillId="0" borderId="15" xfId="0" applyNumberFormat="1" applyFont="1" applyFill="1" applyBorder="1"/>
    <xf numFmtId="3" fontId="3" fillId="0" borderId="16" xfId="0" applyNumberFormat="1" applyFont="1" applyFill="1" applyBorder="1"/>
    <xf numFmtId="0" fontId="1" fillId="0" borderId="14" xfId="0" applyFont="1" applyFill="1" applyBorder="1" applyAlignment="1">
      <alignment horizontal="left"/>
    </xf>
    <xf numFmtId="165" fontId="3" fillId="0" borderId="15" xfId="0" applyNumberFormat="1" applyFont="1" applyFill="1" applyBorder="1" applyAlignment="1">
      <alignment horizontal="right"/>
    </xf>
    <xf numFmtId="165" fontId="3" fillId="0" borderId="16" xfId="0" applyNumberFormat="1" applyFont="1" applyFill="1" applyBorder="1" applyAlignment="1">
      <alignment horizontal="right"/>
    </xf>
    <xf numFmtId="3" fontId="1" fillId="0" borderId="14" xfId="0" applyNumberFormat="1" applyFont="1" applyFill="1" applyBorder="1" applyAlignment="1">
      <alignment horizontal="right"/>
    </xf>
    <xf numFmtId="0" fontId="6" fillId="0" borderId="14" xfId="0" applyFont="1" applyBorder="1"/>
    <xf numFmtId="0" fontId="1" fillId="0" borderId="19" xfId="0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15" xfId="0" applyFont="1" applyFill="1" applyBorder="1" applyAlignment="1"/>
    <xf numFmtId="0" fontId="1" fillId="0" borderId="16" xfId="0" applyFont="1" applyBorder="1" applyAlignment="1">
      <alignment horizontal="left"/>
    </xf>
    <xf numFmtId="3" fontId="1" fillId="0" borderId="21" xfId="0" applyNumberFormat="1" applyFont="1" applyBorder="1" applyAlignment="1">
      <alignment horizontal="right"/>
    </xf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6" xfId="0" applyFont="1" applyFill="1" applyBorder="1" applyAlignment="1"/>
    <xf numFmtId="0" fontId="6" fillId="0" borderId="17" xfId="0" applyFont="1" applyBorder="1"/>
    <xf numFmtId="165" fontId="6" fillId="0" borderId="14" xfId="0" applyNumberFormat="1" applyFont="1" applyFill="1" applyBorder="1" applyAlignment="1">
      <alignment horizontal="right"/>
    </xf>
    <xf numFmtId="0" fontId="5" fillId="0" borderId="19" xfId="0" applyFont="1" applyBorder="1"/>
    <xf numFmtId="165" fontId="5" fillId="0" borderId="15" xfId="0" applyNumberFormat="1" applyFont="1" applyFill="1" applyBorder="1" applyAlignment="1">
      <alignment horizontal="right"/>
    </xf>
    <xf numFmtId="0" fontId="5" fillId="0" borderId="19" xfId="0" applyFont="1" applyFill="1" applyBorder="1" applyAlignment="1"/>
    <xf numFmtId="0" fontId="1" fillId="0" borderId="19" xfId="0" applyFont="1" applyFill="1" applyBorder="1" applyAlignment="1"/>
    <xf numFmtId="0" fontId="5" fillId="0" borderId="21" xfId="0" applyFont="1" applyFill="1" applyBorder="1" applyAlignment="1"/>
    <xf numFmtId="165" fontId="5" fillId="0" borderId="16" xfId="0" applyNumberFormat="1" applyFont="1" applyFill="1" applyBorder="1" applyAlignment="1">
      <alignment horizontal="right"/>
    </xf>
    <xf numFmtId="0" fontId="3" fillId="0" borderId="15" xfId="0" applyFont="1" applyBorder="1"/>
    <xf numFmtId="165" fontId="6" fillId="0" borderId="14" xfId="0" applyNumberFormat="1" applyFont="1" applyBorder="1" applyAlignment="1">
      <alignment horizontal="right"/>
    </xf>
    <xf numFmtId="165" fontId="6" fillId="0" borderId="15" xfId="0" applyNumberFormat="1" applyFont="1" applyBorder="1" applyAlignment="1">
      <alignment horizontal="right"/>
    </xf>
    <xf numFmtId="165" fontId="5" fillId="0" borderId="15" xfId="0" applyNumberFormat="1" applyFont="1" applyBorder="1" applyAlignment="1">
      <alignment horizontal="right"/>
    </xf>
    <xf numFmtId="165" fontId="5" fillId="0" borderId="16" xfId="0" applyNumberFormat="1" applyFont="1" applyBorder="1" applyAlignment="1">
      <alignment horizontal="right"/>
    </xf>
    <xf numFmtId="0" fontId="5" fillId="0" borderId="14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3" fontId="6" fillId="0" borderId="15" xfId="0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left" vertical="center"/>
    </xf>
    <xf numFmtId="3" fontId="6" fillId="0" borderId="16" xfId="0" applyNumberFormat="1" applyFont="1" applyFill="1" applyBorder="1" applyAlignment="1">
      <alignment horizontal="right"/>
    </xf>
    <xf numFmtId="0" fontId="6" fillId="0" borderId="15" xfId="0" applyFont="1" applyFill="1" applyBorder="1" applyAlignment="1">
      <alignment vertical="center"/>
    </xf>
    <xf numFmtId="164" fontId="3" fillId="0" borderId="15" xfId="0" applyNumberFormat="1" applyFont="1" applyFill="1" applyBorder="1" applyAlignment="1">
      <alignment horizontal="right"/>
    </xf>
    <xf numFmtId="164" fontId="1" fillId="0" borderId="16" xfId="0" applyNumberFormat="1" applyFont="1" applyFill="1" applyBorder="1" applyAlignment="1">
      <alignment horizontal="right"/>
    </xf>
    <xf numFmtId="0" fontId="5" fillId="0" borderId="15" xfId="0" applyFont="1" applyBorder="1" applyAlignment="1"/>
    <xf numFmtId="0" fontId="5" fillId="0" borderId="15" xfId="0" applyFont="1" applyFill="1" applyBorder="1" applyAlignment="1"/>
    <xf numFmtId="165" fontId="5" fillId="0" borderId="14" xfId="0" applyNumberFormat="1" applyFont="1" applyBorder="1" applyAlignment="1">
      <alignment horizontal="right"/>
    </xf>
    <xf numFmtId="0" fontId="4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left" vertical="center" indent="1"/>
    </xf>
    <xf numFmtId="3" fontId="3" fillId="0" borderId="15" xfId="0" applyNumberFormat="1" applyFont="1" applyBorder="1"/>
    <xf numFmtId="0" fontId="5" fillId="0" borderId="15" xfId="0" applyFont="1" applyFill="1" applyBorder="1" applyAlignment="1">
      <alignment horizontal="left" vertical="center" indent="1"/>
    </xf>
    <xf numFmtId="0" fontId="5" fillId="0" borderId="16" xfId="0" applyFont="1" applyFill="1" applyBorder="1" applyAlignment="1">
      <alignment horizontal="left" vertical="center" indent="1"/>
    </xf>
    <xf numFmtId="3" fontId="3" fillId="0" borderId="16" xfId="0" applyNumberFormat="1" applyFont="1" applyBorder="1"/>
    <xf numFmtId="165" fontId="3" fillId="0" borderId="14" xfId="0" applyNumberFormat="1" applyFont="1" applyFill="1" applyBorder="1"/>
    <xf numFmtId="165" fontId="3" fillId="0" borderId="15" xfId="0" applyNumberFormat="1" applyFont="1" applyFill="1" applyBorder="1"/>
    <xf numFmtId="165" fontId="3" fillId="0" borderId="16" xfId="0" applyNumberFormat="1" applyFont="1" applyFill="1" applyBorder="1"/>
    <xf numFmtId="3" fontId="3" fillId="0" borderId="28" xfId="0" applyNumberFormat="1" applyFont="1" applyBorder="1"/>
    <xf numFmtId="3" fontId="1" fillId="0" borderId="29" xfId="0" applyNumberFormat="1" applyFont="1" applyBorder="1"/>
    <xf numFmtId="0" fontId="1" fillId="0" borderId="15" xfId="0" applyFont="1" applyFill="1" applyBorder="1" applyAlignment="1">
      <alignment horizontal="left" indent="2"/>
    </xf>
    <xf numFmtId="0" fontId="3" fillId="0" borderId="14" xfId="0" applyFont="1" applyFill="1" applyBorder="1" applyAlignment="1"/>
    <xf numFmtId="0" fontId="3" fillId="0" borderId="15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164" fontId="3" fillId="0" borderId="14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0" fontId="1" fillId="0" borderId="16" xfId="0" applyFont="1" applyBorder="1" applyAlignment="1">
      <alignment horizontal="left" vertical="center"/>
    </xf>
    <xf numFmtId="164" fontId="1" fillId="0" borderId="16" xfId="0" applyNumberFormat="1" applyFont="1" applyBorder="1" applyAlignment="1">
      <alignment horizontal="right"/>
    </xf>
    <xf numFmtId="0" fontId="3" fillId="0" borderId="14" xfId="0" applyFont="1" applyFill="1" applyBorder="1" applyAlignment="1">
      <alignment wrapText="1"/>
    </xf>
    <xf numFmtId="0" fontId="3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21" xfId="0" applyFont="1" applyFill="1" applyBorder="1" applyAlignment="1">
      <alignment horizontal="left" indent="1"/>
    </xf>
    <xf numFmtId="0" fontId="3" fillId="0" borderId="16" xfId="0" applyNumberFormat="1" applyFont="1" applyBorder="1"/>
    <xf numFmtId="0" fontId="1" fillId="0" borderId="16" xfId="0" applyNumberFormat="1" applyFont="1" applyBorder="1"/>
    <xf numFmtId="165" fontId="3" fillId="0" borderId="15" xfId="0" applyNumberFormat="1" applyFont="1" applyBorder="1"/>
    <xf numFmtId="165" fontId="3" fillId="0" borderId="16" xfId="0" applyNumberFormat="1" applyFont="1" applyBorder="1"/>
    <xf numFmtId="3" fontId="3" fillId="0" borderId="14" xfId="0" applyNumberFormat="1" applyFont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/>
    </xf>
    <xf numFmtId="3" fontId="3" fillId="0" borderId="15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 indent="1"/>
    </xf>
    <xf numFmtId="0" fontId="3" fillId="0" borderId="15" xfId="0" applyNumberFormat="1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6" fillId="0" borderId="14" xfId="1" applyFont="1" applyBorder="1" applyAlignment="1">
      <alignment horizontal="left"/>
    </xf>
    <xf numFmtId="3" fontId="5" fillId="0" borderId="16" xfId="1" applyNumberFormat="1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5" fillId="0" borderId="15" xfId="1" applyNumberFormat="1" applyFont="1" applyFill="1" applyBorder="1" applyAlignment="1">
      <alignment horizontal="right"/>
    </xf>
    <xf numFmtId="3" fontId="1" fillId="0" borderId="15" xfId="0" applyNumberFormat="1" applyFont="1" applyBorder="1" applyAlignment="1">
      <alignment horizontal="left" indent="1"/>
    </xf>
    <xf numFmtId="3" fontId="1" fillId="0" borderId="16" xfId="0" applyNumberFormat="1" applyFont="1" applyBorder="1" applyAlignment="1">
      <alignment horizontal="left" indent="1"/>
    </xf>
    <xf numFmtId="3" fontId="3" fillId="0" borderId="16" xfId="0" applyNumberFormat="1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164" fontId="3" fillId="0" borderId="14" xfId="0" applyNumberFormat="1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1" fontId="5" fillId="0" borderId="14" xfId="0" applyNumberFormat="1" applyFont="1" applyFill="1" applyBorder="1" applyAlignment="1">
      <alignment horizontal="left"/>
    </xf>
    <xf numFmtId="3" fontId="5" fillId="0" borderId="14" xfId="1" applyNumberFormat="1" applyFont="1" applyFill="1" applyBorder="1"/>
    <xf numFmtId="0" fontId="5" fillId="0" borderId="14" xfId="0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left"/>
    </xf>
    <xf numFmtId="0" fontId="5" fillId="0" borderId="15" xfId="0" applyFont="1" applyFill="1" applyBorder="1" applyAlignment="1">
      <alignment horizontal="right"/>
    </xf>
    <xf numFmtId="3" fontId="5" fillId="0" borderId="15" xfId="1" applyNumberFormat="1" applyFont="1" applyFill="1" applyBorder="1"/>
    <xf numFmtId="1" fontId="5" fillId="0" borderId="15" xfId="1" applyNumberFormat="1" applyFont="1" applyBorder="1" applyAlignment="1">
      <alignment horizontal="left"/>
    </xf>
    <xf numFmtId="3" fontId="5" fillId="0" borderId="15" xfId="1" applyNumberFormat="1" applyFont="1" applyBorder="1"/>
    <xf numFmtId="3" fontId="5" fillId="0" borderId="15" xfId="0" applyNumberFormat="1" applyFont="1" applyBorder="1" applyAlignment="1">
      <alignment horizontal="right"/>
    </xf>
    <xf numFmtId="3" fontId="5" fillId="0" borderId="15" xfId="1" applyNumberFormat="1" applyFont="1" applyBorder="1" applyAlignment="1">
      <alignment horizontal="right"/>
    </xf>
    <xf numFmtId="1" fontId="5" fillId="0" borderId="16" xfId="1" applyNumberFormat="1" applyFont="1" applyBorder="1" applyAlignment="1">
      <alignment horizontal="left"/>
    </xf>
    <xf numFmtId="3" fontId="5" fillId="0" borderId="16" xfId="1" applyNumberFormat="1" applyFont="1" applyBorder="1"/>
    <xf numFmtId="3" fontId="5" fillId="0" borderId="16" xfId="1" applyNumberFormat="1" applyFont="1" applyBorder="1" applyAlignment="1">
      <alignment horizontal="right"/>
    </xf>
    <xf numFmtId="165" fontId="5" fillId="0" borderId="14" xfId="1" applyNumberFormat="1" applyFont="1" applyFill="1" applyBorder="1"/>
    <xf numFmtId="165" fontId="5" fillId="0" borderId="15" xfId="1" applyNumberFormat="1" applyFont="1" applyFill="1" applyBorder="1"/>
    <xf numFmtId="165" fontId="5" fillId="0" borderId="15" xfId="0" applyNumberFormat="1" applyFont="1" applyFill="1" applyBorder="1"/>
    <xf numFmtId="164" fontId="5" fillId="0" borderId="15" xfId="0" applyNumberFormat="1" applyFont="1" applyBorder="1"/>
    <xf numFmtId="165" fontId="5" fillId="0" borderId="15" xfId="1" applyNumberFormat="1" applyFont="1" applyBorder="1"/>
    <xf numFmtId="165" fontId="5" fillId="0" borderId="16" xfId="1" applyNumberFormat="1" applyFont="1" applyBorder="1"/>
    <xf numFmtId="0" fontId="6" fillId="0" borderId="14" xfId="0" applyFont="1" applyFill="1" applyBorder="1" applyAlignment="1"/>
    <xf numFmtId="3" fontId="6" fillId="0" borderId="14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left" indent="1"/>
    </xf>
    <xf numFmtId="0" fontId="5" fillId="0" borderId="16" xfId="0" applyFont="1" applyFill="1" applyBorder="1" applyAlignment="1">
      <alignment horizontal="left" indent="1"/>
    </xf>
    <xf numFmtId="0" fontId="5" fillId="0" borderId="14" xfId="0" applyFont="1" applyFill="1" applyBorder="1" applyAlignment="1"/>
    <xf numFmtId="164" fontId="5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/>
    </xf>
    <xf numFmtId="164" fontId="5" fillId="0" borderId="16" xfId="0" applyNumberFormat="1" applyFont="1" applyBorder="1" applyAlignment="1">
      <alignment horizontal="right"/>
    </xf>
    <xf numFmtId="0" fontId="1" fillId="0" borderId="15" xfId="0" applyNumberFormat="1" applyFont="1" applyFill="1" applyBorder="1" applyAlignment="1">
      <alignment horizontal="left" indent="1"/>
    </xf>
    <xf numFmtId="0" fontId="1" fillId="0" borderId="16" xfId="0" applyNumberFormat="1" applyFont="1" applyFill="1" applyBorder="1" applyAlignment="1">
      <alignment horizontal="left" indent="1"/>
    </xf>
    <xf numFmtId="0" fontId="1" fillId="0" borderId="15" xfId="0" applyNumberFormat="1" applyFont="1" applyBorder="1" applyAlignment="1">
      <alignment horizontal="left" indent="1"/>
    </xf>
    <xf numFmtId="0" fontId="1" fillId="0" borderId="16" xfId="0" applyNumberFormat="1" applyFont="1" applyBorder="1" applyAlignment="1">
      <alignment horizontal="left" indent="1"/>
    </xf>
    <xf numFmtId="0" fontId="1" fillId="0" borderId="14" xfId="0" applyFont="1" applyBorder="1" applyAlignment="1">
      <alignment horizontal="right"/>
    </xf>
    <xf numFmtId="0" fontId="3" fillId="0" borderId="15" xfId="0" applyNumberFormat="1" applyFont="1" applyFill="1" applyBorder="1" applyAlignment="1">
      <alignment horizontal="right"/>
    </xf>
    <xf numFmtId="0" fontId="1" fillId="0" borderId="15" xfId="0" applyNumberFormat="1" applyFont="1" applyFill="1" applyBorder="1" applyAlignment="1">
      <alignment horizontal="right"/>
    </xf>
    <xf numFmtId="0" fontId="3" fillId="0" borderId="14" xfId="0" applyNumberFormat="1" applyFont="1" applyBorder="1" applyAlignment="1"/>
    <xf numFmtId="0" fontId="3" fillId="0" borderId="14" xfId="0" applyNumberFormat="1" applyFont="1" applyBorder="1"/>
    <xf numFmtId="0" fontId="3" fillId="0" borderId="15" xfId="0" applyNumberFormat="1" applyFont="1" applyBorder="1"/>
    <xf numFmtId="0" fontId="1" fillId="0" borderId="15" xfId="0" applyNumberFormat="1" applyFont="1" applyBorder="1" applyAlignment="1"/>
    <xf numFmtId="0" fontId="1" fillId="0" borderId="15" xfId="0" applyNumberFormat="1" applyFont="1" applyBorder="1"/>
    <xf numFmtId="0" fontId="1" fillId="0" borderId="15" xfId="0" applyFont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6" xfId="0" applyNumberFormat="1" applyFont="1" applyBorder="1" applyAlignment="1"/>
    <xf numFmtId="0" fontId="1" fillId="0" borderId="16" xfId="0" applyFont="1" applyBorder="1"/>
    <xf numFmtId="0" fontId="3" fillId="0" borderId="30" xfId="0" applyFont="1" applyFill="1" applyBorder="1"/>
    <xf numFmtId="0" fontId="1" fillId="0" borderId="31" xfId="0" applyFont="1" applyBorder="1"/>
    <xf numFmtId="0" fontId="5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1" xfId="0" applyFont="1" applyFill="1" applyBorder="1"/>
    <xf numFmtId="165" fontId="6" fillId="0" borderId="14" xfId="0" applyNumberFormat="1" applyFont="1" applyBorder="1"/>
    <xf numFmtId="165" fontId="5" fillId="0" borderId="14" xfId="0" applyNumberFormat="1" applyFont="1" applyBorder="1"/>
    <xf numFmtId="165" fontId="6" fillId="0" borderId="15" xfId="0" applyNumberFormat="1" applyFont="1" applyBorder="1"/>
    <xf numFmtId="165" fontId="5" fillId="0" borderId="15" xfId="0" applyNumberFormat="1" applyFont="1" applyBorder="1"/>
    <xf numFmtId="165" fontId="6" fillId="0" borderId="16" xfId="0" applyNumberFormat="1" applyFont="1" applyBorder="1"/>
    <xf numFmtId="165" fontId="5" fillId="0" borderId="16" xfId="0" applyNumberFormat="1" applyFont="1" applyBorder="1"/>
    <xf numFmtId="0" fontId="3" fillId="0" borderId="17" xfId="0" applyFont="1" applyFill="1" applyBorder="1" applyAlignment="1"/>
    <xf numFmtId="0" fontId="1" fillId="0" borderId="19" xfId="0" applyFont="1" applyFill="1" applyBorder="1" applyAlignment="1">
      <alignment horizontal="left" indent="2"/>
    </xf>
    <xf numFmtId="3" fontId="1" fillId="0" borderId="34" xfId="0" applyNumberFormat="1" applyFont="1" applyBorder="1"/>
    <xf numFmtId="3" fontId="6" fillId="0" borderId="28" xfId="0" applyNumberFormat="1" applyFont="1" applyBorder="1"/>
    <xf numFmtId="3" fontId="5" fillId="0" borderId="29" xfId="0" applyNumberFormat="1" applyFont="1" applyBorder="1"/>
    <xf numFmtId="0" fontId="5" fillId="0" borderId="15" xfId="0" applyFont="1" applyBorder="1"/>
    <xf numFmtId="0" fontId="5" fillId="0" borderId="16" xfId="0" applyFont="1" applyFill="1" applyBorder="1" applyAlignment="1"/>
    <xf numFmtId="0" fontId="3" fillId="0" borderId="14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/>
    </xf>
    <xf numFmtId="0" fontId="1" fillId="0" borderId="20" xfId="0" applyNumberFormat="1" applyFont="1" applyBorder="1" applyAlignment="1">
      <alignment horizontal="right"/>
    </xf>
    <xf numFmtId="0" fontId="1" fillId="0" borderId="22" xfId="0" applyNumberFormat="1" applyFont="1" applyBorder="1" applyAlignment="1">
      <alignment horizontal="right"/>
    </xf>
    <xf numFmtId="0" fontId="3" fillId="0" borderId="17" xfId="0" applyFont="1" applyBorder="1"/>
    <xf numFmtId="165" fontId="6" fillId="0" borderId="14" xfId="8" applyNumberFormat="1" applyFont="1" applyFill="1" applyBorder="1" applyAlignment="1" applyProtection="1"/>
    <xf numFmtId="165" fontId="5" fillId="0" borderId="15" xfId="8" applyNumberFormat="1" applyFont="1" applyFill="1" applyBorder="1" applyAlignment="1" applyProtection="1"/>
    <xf numFmtId="165" fontId="5" fillId="0" borderId="16" xfId="8" applyNumberFormat="1" applyFont="1" applyFill="1" applyBorder="1" applyAlignment="1" applyProtection="1"/>
    <xf numFmtId="0" fontId="1" fillId="0" borderId="1" xfId="0" applyFont="1" applyFill="1" applyBorder="1" applyAlignment="1">
      <alignment horizontal="center" vertical="center"/>
    </xf>
    <xf numFmtId="0" fontId="32" fillId="3" borderId="0" xfId="0" applyFont="1" applyFill="1" applyBorder="1" applyAlignment="1"/>
    <xf numFmtId="0" fontId="26" fillId="3" borderId="0" xfId="0" applyFont="1" applyFill="1" applyBorder="1"/>
    <xf numFmtId="0" fontId="26" fillId="3" borderId="0" xfId="0" applyFont="1" applyFill="1" applyBorder="1" applyAlignment="1">
      <alignment vertical="top" wrapText="1"/>
    </xf>
    <xf numFmtId="0" fontId="26" fillId="3" borderId="0" xfId="0" applyFont="1" applyFill="1" applyBorder="1" applyAlignment="1">
      <alignment horizontal="left" vertical="top" wrapText="1"/>
    </xf>
    <xf numFmtId="0" fontId="26" fillId="3" borderId="0" xfId="0" applyFont="1" applyFill="1" applyBorder="1" applyAlignment="1">
      <alignment vertical="top"/>
    </xf>
    <xf numFmtId="0" fontId="32" fillId="4" borderId="0" xfId="0" applyFont="1" applyFill="1" applyBorder="1"/>
    <xf numFmtId="0" fontId="26" fillId="4" borderId="0" xfId="0" applyFont="1" applyFill="1" applyBorder="1"/>
    <xf numFmtId="0" fontId="26" fillId="4" borderId="0" xfId="0" applyFont="1" applyFill="1"/>
    <xf numFmtId="0" fontId="26" fillId="0" borderId="0" xfId="0" applyFont="1" applyFill="1" applyBorder="1"/>
    <xf numFmtId="0" fontId="26" fillId="0" borderId="0" xfId="0" applyFont="1" applyFill="1"/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3" fontId="1" fillId="0" borderId="2" xfId="0" applyNumberFormat="1" applyFont="1" applyBorder="1"/>
    <xf numFmtId="3" fontId="1" fillId="0" borderId="3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164" fontId="27" fillId="0" borderId="0" xfId="0" applyNumberFormat="1" applyFont="1"/>
    <xf numFmtId="165" fontId="5" fillId="0" borderId="0" xfId="8" applyNumberFormat="1" applyFont="1" applyFill="1" applyBorder="1" applyAlignment="1" applyProtection="1"/>
    <xf numFmtId="0" fontId="1" fillId="3" borderId="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/>
    </xf>
    <xf numFmtId="3" fontId="5" fillId="0" borderId="0" xfId="0" applyNumberFormat="1" applyFont="1"/>
    <xf numFmtId="0" fontId="1" fillId="3" borderId="3" xfId="0" applyFont="1" applyFill="1" applyBorder="1" applyAlignment="1">
      <alignment horizontal="center" vertical="center"/>
    </xf>
    <xf numFmtId="164" fontId="6" fillId="0" borderId="14" xfId="0" applyNumberFormat="1" applyFont="1" applyBorder="1"/>
    <xf numFmtId="164" fontId="5" fillId="0" borderId="16" xfId="0" applyNumberFormat="1" applyFont="1" applyBorder="1"/>
    <xf numFmtId="0" fontId="6" fillId="0" borderId="2" xfId="0" applyFont="1" applyBorder="1"/>
    <xf numFmtId="0" fontId="5" fillId="0" borderId="4" xfId="0" applyFont="1" applyBorder="1" applyAlignment="1">
      <alignment horizontal="left" indent="1"/>
    </xf>
    <xf numFmtId="0" fontId="5" fillId="0" borderId="4" xfId="0" applyFont="1" applyFill="1" applyBorder="1" applyAlignment="1">
      <alignment horizontal="left" indent="1"/>
    </xf>
    <xf numFmtId="0" fontId="5" fillId="0" borderId="3" xfId="0" applyFont="1" applyBorder="1" applyAlignment="1">
      <alignment horizontal="left" indent="1"/>
    </xf>
    <xf numFmtId="164" fontId="5" fillId="0" borderId="17" xfId="0" applyNumberFormat="1" applyFont="1" applyBorder="1"/>
    <xf numFmtId="164" fontId="5" fillId="0" borderId="28" xfId="0" applyNumberFormat="1" applyFont="1" applyBorder="1"/>
    <xf numFmtId="164" fontId="5" fillId="0" borderId="18" xfId="0" applyNumberFormat="1" applyFont="1" applyBorder="1"/>
    <xf numFmtId="0" fontId="5" fillId="0" borderId="19" xfId="0" applyFont="1" applyBorder="1" applyAlignment="1">
      <alignment horizontal="left" indent="1"/>
    </xf>
    <xf numFmtId="164" fontId="5" fillId="0" borderId="19" xfId="0" applyNumberFormat="1" applyFont="1" applyBorder="1"/>
    <xf numFmtId="164" fontId="5" fillId="0" borderId="29" xfId="0" applyNumberFormat="1" applyFont="1" applyBorder="1"/>
    <xf numFmtId="164" fontId="5" fillId="0" borderId="20" xfId="0" applyNumberFormat="1" applyFont="1" applyBorder="1"/>
    <xf numFmtId="0" fontId="5" fillId="0" borderId="19" xfId="0" applyFont="1" applyFill="1" applyBorder="1" applyAlignment="1">
      <alignment horizontal="left" indent="1"/>
    </xf>
    <xf numFmtId="3" fontId="5" fillId="0" borderId="19" xfId="0" applyNumberFormat="1" applyFont="1" applyBorder="1" applyAlignment="1">
      <alignment horizontal="right"/>
    </xf>
    <xf numFmtId="3" fontId="5" fillId="0" borderId="29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indent="1"/>
    </xf>
    <xf numFmtId="164" fontId="5" fillId="0" borderId="21" xfId="0" applyNumberFormat="1" applyFont="1" applyBorder="1"/>
    <xf numFmtId="164" fontId="5" fillId="0" borderId="34" xfId="0" applyNumberFormat="1" applyFont="1" applyBorder="1"/>
    <xf numFmtId="164" fontId="5" fillId="0" borderId="22" xfId="0" applyNumberFormat="1" applyFont="1" applyBorder="1"/>
    <xf numFmtId="3" fontId="5" fillId="0" borderId="21" xfId="0" applyNumberFormat="1" applyFont="1" applyBorder="1" applyAlignment="1">
      <alignment horizontal="right"/>
    </xf>
    <xf numFmtId="3" fontId="5" fillId="0" borderId="34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0" fontId="1" fillId="0" borderId="36" xfId="0" applyFont="1" applyFill="1" applyBorder="1" applyAlignment="1">
      <alignment horizontal="left"/>
    </xf>
    <xf numFmtId="0" fontId="3" fillId="0" borderId="37" xfId="0" applyFont="1" applyFill="1" applyBorder="1" applyAlignment="1">
      <alignment horizontal="left"/>
    </xf>
    <xf numFmtId="165" fontId="3" fillId="0" borderId="37" xfId="0" applyNumberFormat="1" applyFont="1" applyFill="1" applyBorder="1" applyAlignment="1">
      <alignment horizontal="right"/>
    </xf>
    <xf numFmtId="0" fontId="0" fillId="0" borderId="0" xfId="0" applyBorder="1"/>
    <xf numFmtId="3" fontId="1" fillId="0" borderId="36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horizontal="centerContinuous"/>
    </xf>
    <xf numFmtId="165" fontId="1" fillId="0" borderId="37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5" fillId="0" borderId="2" xfId="0" applyNumberFormat="1" applyFont="1" applyBorder="1"/>
    <xf numFmtId="3" fontId="5" fillId="0" borderId="4" xfId="0" applyNumberFormat="1" applyFont="1" applyBorder="1" applyAlignment="1">
      <alignment horizontal="right"/>
    </xf>
    <xf numFmtId="3" fontId="5" fillId="0" borderId="4" xfId="0" applyNumberFormat="1" applyFont="1" applyBorder="1"/>
    <xf numFmtId="3" fontId="5" fillId="0" borderId="3" xfId="0" applyNumberFormat="1" applyFont="1" applyBorder="1"/>
    <xf numFmtId="164" fontId="5" fillId="0" borderId="2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/>
    <xf numFmtId="3" fontId="5" fillId="0" borderId="2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3" fontId="5" fillId="0" borderId="3" xfId="0" applyNumberFormat="1" applyFont="1" applyFill="1" applyBorder="1" applyAlignment="1">
      <alignment horizontal="right"/>
    </xf>
    <xf numFmtId="165" fontId="5" fillId="0" borderId="2" xfId="1" applyNumberFormat="1" applyFont="1" applyFill="1" applyBorder="1"/>
    <xf numFmtId="165" fontId="5" fillId="0" borderId="4" xfId="1" applyNumberFormat="1" applyFont="1" applyFill="1" applyBorder="1"/>
    <xf numFmtId="165" fontId="5" fillId="0" borderId="3" xfId="1" applyNumberFormat="1" applyFont="1" applyFill="1" applyBorder="1"/>
    <xf numFmtId="3" fontId="1" fillId="0" borderId="2" xfId="0" applyNumberFormat="1" applyFont="1" applyBorder="1" applyAlignment="1"/>
    <xf numFmtId="3" fontId="1" fillId="0" borderId="3" xfId="0" applyNumberFormat="1" applyFont="1" applyBorder="1" applyAlignment="1"/>
    <xf numFmtId="0" fontId="3" fillId="0" borderId="16" xfId="0" applyFont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165" fontId="1" fillId="0" borderId="6" xfId="0" applyNumberFormat="1" applyFont="1" applyFill="1" applyBorder="1" applyAlignment="1">
      <alignment horizontal="right"/>
    </xf>
    <xf numFmtId="0" fontId="5" fillId="0" borderId="2" xfId="1" applyFont="1" applyFill="1" applyBorder="1" applyAlignment="1">
      <alignment horizontal="left"/>
    </xf>
    <xf numFmtId="0" fontId="1" fillId="0" borderId="4" xfId="0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right"/>
    </xf>
    <xf numFmtId="3" fontId="1" fillId="0" borderId="4" xfId="0" applyNumberFormat="1" applyFont="1" applyBorder="1"/>
    <xf numFmtId="3" fontId="1" fillId="0" borderId="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1" fillId="0" borderId="13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26" xfId="0" applyFont="1" applyFill="1" applyBorder="1" applyAlignment="1">
      <alignment vertical="top" wrapText="1"/>
    </xf>
    <xf numFmtId="0" fontId="34" fillId="0" borderId="0" xfId="0" applyFont="1" applyAlignment="1">
      <alignment horizontal="center" vertical="center" readingOrder="1"/>
    </xf>
    <xf numFmtId="0" fontId="30" fillId="0" borderId="0" xfId="9"/>
    <xf numFmtId="0" fontId="26" fillId="3" borderId="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 vertical="center" wrapText="1"/>
    </xf>
    <xf numFmtId="0" fontId="26" fillId="3" borderId="0" xfId="0" applyFont="1" applyFill="1" applyBorder="1" applyAlignment="1">
      <alignment horizontal="left" vertical="center"/>
    </xf>
    <xf numFmtId="0" fontId="32" fillId="3" borderId="0" xfId="0" applyFont="1" applyFill="1" applyBorder="1" applyAlignment="1">
      <alignment horizontal="left"/>
    </xf>
    <xf numFmtId="0" fontId="31" fillId="3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left" vertical="center" wrapText="1"/>
    </xf>
    <xf numFmtId="0" fontId="26" fillId="4" borderId="0" xfId="0" applyFont="1" applyFill="1" applyBorder="1" applyAlignment="1">
      <alignment horizontal="left" wrapText="1"/>
    </xf>
    <xf numFmtId="0" fontId="26" fillId="3" borderId="0" xfId="0" applyFont="1" applyFill="1" applyBorder="1" applyAlignment="1">
      <alignment vertical="center" wrapText="1"/>
    </xf>
    <xf numFmtId="0" fontId="26" fillId="3" borderId="0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/>
    </xf>
    <xf numFmtId="0" fontId="1" fillId="3" borderId="5" xfId="0" applyNumberFormat="1" applyFont="1" applyFill="1" applyBorder="1" applyAlignment="1">
      <alignment horizontal="center"/>
    </xf>
    <xf numFmtId="0" fontId="1" fillId="3" borderId="8" xfId="0" applyNumberFormat="1" applyFont="1" applyFill="1" applyBorder="1" applyAlignment="1">
      <alignment horizontal="center"/>
    </xf>
    <xf numFmtId="0" fontId="1" fillId="3" borderId="12" xfId="0" applyNumberFormat="1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/>
    </xf>
    <xf numFmtId="0" fontId="1" fillId="3" borderId="8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indent="1"/>
    </xf>
    <xf numFmtId="0" fontId="6" fillId="0" borderId="4" xfId="0" applyFont="1" applyFill="1" applyBorder="1" applyAlignment="1">
      <alignment horizontal="left" vertical="top" indent="1"/>
    </xf>
    <xf numFmtId="0" fontId="6" fillId="0" borderId="3" xfId="0" applyFont="1" applyFill="1" applyBorder="1" applyAlignment="1">
      <alignment horizontal="left" vertical="top" indent="1"/>
    </xf>
    <xf numFmtId="0" fontId="5" fillId="3" borderId="12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</cellXfs>
  <cellStyles count="10">
    <cellStyle name="Hypertextové prepojenie" xfId="9" builtinId="8" customBuiltin="1"/>
    <cellStyle name="Normal" xfId="8"/>
    <cellStyle name="Normálne" xfId="0" builtinId="0"/>
    <cellStyle name="Normálne 2" xfId="1"/>
    <cellStyle name="normálne 2 2" xfId="4"/>
    <cellStyle name="normálne 3" xfId="5"/>
    <cellStyle name="Normálne 4" xfId="3"/>
    <cellStyle name="Normálne 5" xfId="6"/>
    <cellStyle name="Normálne 6" xfId="7"/>
    <cellStyle name="normální 2" xfId="2"/>
  </cellStyles>
  <dxfs count="0"/>
  <tableStyles count="0" defaultTableStyle="TableStyleMedium2" defaultPivotStyle="PivotStyleLight16"/>
  <colors>
    <mruColors>
      <color rgb="FFFF9999"/>
      <color rgb="FF87C7D9"/>
      <color rgb="FFC00000"/>
      <color rgb="FF002060"/>
      <color rgb="FF9BBB59"/>
      <color rgb="FF003300"/>
      <color rgb="FF8064A2"/>
      <color rgb="FFE6BA00"/>
      <color rgb="FF4BACC6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1 Vývoj počtu pôrodov a podiel pôrodov sectio caesarea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5623359046326267E-2"/>
          <c:y val="9.7788113775938726E-2"/>
          <c:w val="0.8317128005765364"/>
          <c:h val="0.73113780827516484"/>
        </c:manualLayout>
      </c:layout>
      <c:barChart>
        <c:barDir val="col"/>
        <c:grouping val="clustered"/>
        <c:varyColors val="0"/>
        <c:ser>
          <c:idx val="0"/>
          <c:order val="0"/>
          <c:tx>
            <c:v>pôrody spolu</c:v>
          </c:tx>
          <c:spPr>
            <a:solidFill>
              <a:srgbClr val="87C7D9"/>
            </a:solidFill>
            <a:ln>
              <a:noFill/>
            </a:ln>
            <a:effectLst/>
          </c:spPr>
          <c:invertIfNegative val="0"/>
          <c:dLbls>
            <c:dLbl>
              <c:idx val="9"/>
              <c:layout>
                <c:manualLayout>
                  <c:x val="0"/>
                  <c:y val="0.2638569883554449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6.6334206510657335E-17"/>
                  <c:y val="0.2269740078945797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6.6334206510657335E-17"/>
                  <c:y val="0.2303884324672524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6.6334206510657335E-17"/>
                  <c:y val="0.1757576393044897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'T1'!$A$6:$A$27</c15:sqref>
                  </c15:fullRef>
                </c:ext>
              </c:extLst>
              <c:f>('T1'!$A$6:$A$14,'T1'!$A$16:$A$27)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'T1'!$B$6:$B$27</c15:sqref>
                  </c15:fullRef>
                </c:ext>
              </c:extLst>
              <c:f>('T1'!$B$6:$B$14,'T1'!$B$16:$B$27)</c:f>
              <c:numCache>
                <c:formatCode>#,##0</c:formatCode>
                <c:ptCount val="21"/>
                <c:pt idx="0">
                  <c:v>59784</c:v>
                </c:pt>
                <c:pt idx="1">
                  <c:v>58483</c:v>
                </c:pt>
                <c:pt idx="2">
                  <c:v>56870</c:v>
                </c:pt>
                <c:pt idx="3">
                  <c:v>55564</c:v>
                </c:pt>
                <c:pt idx="4">
                  <c:v>54229</c:v>
                </c:pt>
                <c:pt idx="5">
                  <c:v>50573</c:v>
                </c:pt>
                <c:pt idx="6">
                  <c:v>49578</c:v>
                </c:pt>
                <c:pt idx="7">
                  <c:v>50450</c:v>
                </c:pt>
                <c:pt idx="8">
                  <c:v>51968</c:v>
                </c:pt>
                <c:pt idx="9">
                  <c:v>51094</c:v>
                </c:pt>
                <c:pt idx="10">
                  <c:v>51137</c:v>
                </c:pt>
                <c:pt idx="11">
                  <c:v>53457</c:v>
                </c:pt>
                <c:pt idx="12">
                  <c:v>55157</c:v>
                </c:pt>
                <c:pt idx="13">
                  <c:v>55012</c:v>
                </c:pt>
                <c:pt idx="14">
                  <c:v>54546</c:v>
                </c:pt>
                <c:pt idx="15">
                  <c:v>54975</c:v>
                </c:pt>
                <c:pt idx="16">
                  <c:v>54334</c:v>
                </c:pt>
                <c:pt idx="17">
                  <c:v>54584</c:v>
                </c:pt>
                <c:pt idx="18">
                  <c:v>55112</c:v>
                </c:pt>
                <c:pt idx="19">
                  <c:v>57027</c:v>
                </c:pt>
                <c:pt idx="20">
                  <c:v>57452</c:v>
                </c:pt>
              </c:numCache>
            </c:numRef>
          </c:val>
        </c:ser>
        <c:ser>
          <c:idx val="1"/>
          <c:order val="1"/>
          <c:tx>
            <c:v>pôrody sectio caesarea</c:v>
          </c:tx>
          <c:spPr>
            <a:solidFill>
              <a:srgbClr val="FF9999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8.90161496440468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6583551627664334E-17"/>
                  <c:y val="9.19630898015170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9.406578557551367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9.33812858346547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1911438725063167E-17"/>
                  <c:y val="9.41325176216600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8091733311403322E-3"/>
                  <c:y val="9.54131373643726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'T1'!$A$6:$A$27</c15:sqref>
                  </c15:fullRef>
                </c:ext>
              </c:extLst>
              <c:f>('T1'!$A$6:$A$14,'T1'!$A$16:$A$27)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'T1'!$F$6:$F$27</c15:sqref>
                  </c15:fullRef>
                </c:ext>
              </c:extLst>
              <c:f>('T1'!$F$6:$F$14,'T1'!$F$16:$F$27)</c:f>
              <c:numCache>
                <c:formatCode>#,##0</c:formatCode>
                <c:ptCount val="21"/>
                <c:pt idx="0">
                  <c:v>7274</c:v>
                </c:pt>
                <c:pt idx="1">
                  <c:v>7606</c:v>
                </c:pt>
                <c:pt idx="2">
                  <c:v>7744</c:v>
                </c:pt>
                <c:pt idx="3">
                  <c:v>7738</c:v>
                </c:pt>
                <c:pt idx="4">
                  <c:v>8068</c:v>
                </c:pt>
                <c:pt idx="5">
                  <c:v>8505</c:v>
                </c:pt>
                <c:pt idx="6">
                  <c:v>8914</c:v>
                </c:pt>
                <c:pt idx="7">
                  <c:v>9080</c:v>
                </c:pt>
                <c:pt idx="8">
                  <c:v>9896</c:v>
                </c:pt>
                <c:pt idx="9">
                  <c:v>11267</c:v>
                </c:pt>
                <c:pt idx="10">
                  <c:v>12120</c:v>
                </c:pt>
                <c:pt idx="11">
                  <c:v>13349</c:v>
                </c:pt>
                <c:pt idx="12">
                  <c:v>15065</c:v>
                </c:pt>
                <c:pt idx="13">
                  <c:v>15765</c:v>
                </c:pt>
                <c:pt idx="14">
                  <c:v>16188</c:v>
                </c:pt>
                <c:pt idx="15">
                  <c:v>16863</c:v>
                </c:pt>
                <c:pt idx="16">
                  <c:v>16843</c:v>
                </c:pt>
                <c:pt idx="17">
                  <c:v>16912</c:v>
                </c:pt>
                <c:pt idx="18">
                  <c:v>16798</c:v>
                </c:pt>
                <c:pt idx="19">
                  <c:v>17122</c:v>
                </c:pt>
                <c:pt idx="20">
                  <c:v>17215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overlap val="-10"/>
        <c:axId val="967335344"/>
        <c:axId val="1209097776"/>
      </c:barChart>
      <c:lineChart>
        <c:grouping val="standard"/>
        <c:varyColors val="0"/>
        <c:ser>
          <c:idx val="2"/>
          <c:order val="2"/>
          <c:tx>
            <c:v>podiel pôrodov sectio caesarea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'T1'!$A$6:$A$27</c15:sqref>
                  </c15:fullRef>
                </c:ext>
              </c:extLst>
              <c:f>('T1'!$A$6:$A$14,'T1'!$A$16:$A$27)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'T1'!$G$6:$G$27</c15:sqref>
                  </c15:fullRef>
                </c:ext>
              </c:extLst>
              <c:f>('T1'!$G$6:$G$14,'T1'!$G$16:$G$27)</c:f>
              <c:numCache>
                <c:formatCode>0.0</c:formatCode>
                <c:ptCount val="21"/>
                <c:pt idx="0">
                  <c:v>12.167135019403185</c:v>
                </c:pt>
                <c:pt idx="1">
                  <c:v>13.005488774515673</c:v>
                </c:pt>
                <c:pt idx="2">
                  <c:v>13.617021276595745</c:v>
                </c:pt>
                <c:pt idx="3">
                  <c:v>13.926283204952847</c:v>
                </c:pt>
                <c:pt idx="4">
                  <c:v>14.877648490659979</c:v>
                </c:pt>
                <c:pt idx="5">
                  <c:v>16.817274039507247</c:v>
                </c:pt>
                <c:pt idx="6">
                  <c:v>17.979749082254227</c:v>
                </c:pt>
                <c:pt idx="7">
                  <c:v>17.998017839444998</c:v>
                </c:pt>
                <c:pt idx="8">
                  <c:v>19.042487684729064</c:v>
                </c:pt>
                <c:pt idx="9">
                  <c:v>22.051512897796218</c:v>
                </c:pt>
                <c:pt idx="10">
                  <c:v>23.701038387077851</c:v>
                </c:pt>
                <c:pt idx="11">
                  <c:v>24.971472398376264</c:v>
                </c:pt>
                <c:pt idx="12">
                  <c:v>27.31294305346556</c:v>
                </c:pt>
                <c:pt idx="13">
                  <c:v>28.657383843525047</c:v>
                </c:pt>
                <c:pt idx="14">
                  <c:v>29.677703222967772</c:v>
                </c:pt>
                <c:pt idx="15">
                  <c:v>30.67394270122783</c:v>
                </c:pt>
                <c:pt idx="16">
                  <c:v>30.999006147163836</c:v>
                </c:pt>
                <c:pt idx="17">
                  <c:v>30.98343837021838</c:v>
                </c:pt>
                <c:pt idx="18">
                  <c:v>30.479750326607636</c:v>
                </c:pt>
                <c:pt idx="19">
                  <c:v>30.024374419134798</c:v>
                </c:pt>
                <c:pt idx="20">
                  <c:v>29.964143981062453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096688"/>
        <c:axId val="1209102128"/>
      </c:lineChart>
      <c:catAx>
        <c:axId val="967335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7776"/>
        <c:crosses val="autoZero"/>
        <c:auto val="1"/>
        <c:lblAlgn val="ctr"/>
        <c:lblOffset val="100"/>
        <c:noMultiLvlLbl val="0"/>
      </c:catAx>
      <c:valAx>
        <c:axId val="12090977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6.6123194728378238E-3"/>
              <c:y val="0.401245860413181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7335344"/>
        <c:crosses val="autoZero"/>
        <c:crossBetween val="between"/>
      </c:valAx>
      <c:valAx>
        <c:axId val="1209102128"/>
        <c:scaling>
          <c:orientation val="minMax"/>
          <c:min val="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6688"/>
        <c:crosses val="max"/>
        <c:crossBetween val="between"/>
      </c:valAx>
      <c:catAx>
        <c:axId val="1209096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9102128"/>
        <c:crosses val="autoZero"/>
        <c:auto val="1"/>
        <c:lblAlgn val="ctr"/>
        <c:lblOffset val="100"/>
        <c:noMultiLvlLbl val="0"/>
      </c:cat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8184439738766336"/>
          <c:y val="0.93528727045887217"/>
          <c:w val="0.66242086579908577"/>
          <c:h val="4.60864221552348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2 Vývoj počtu pôrodov podľa veku rodičky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9617952011317734E-2"/>
          <c:y val="0.10388127272985358"/>
          <c:w val="0.86714394439518072"/>
          <c:h val="0.64495376159575724"/>
        </c:manualLayout>
      </c:layout>
      <c:lineChart>
        <c:grouping val="standard"/>
        <c:varyColors val="0"/>
        <c:ser>
          <c:idx val="0"/>
          <c:order val="0"/>
          <c:tx>
            <c:strRef>
              <c:f>'T2'!$C$5</c:f>
              <c:strCache>
                <c:ptCount val="1"/>
                <c:pt idx="0">
                  <c:v>10 – 14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'T2'!$C$36:$C$49</c15:sqref>
                  </c15:fullRef>
                </c:ext>
              </c:extLst>
              <c:f>('T2'!$C$36,'T2'!$C$38:$C$49)</c:f>
              <c:numCache>
                <c:formatCode>0.0</c:formatCode>
                <c:ptCount val="13"/>
                <c:pt idx="0">
                  <c:v>0.17496760365463582</c:v>
                </c:pt>
                <c:pt idx="1">
                  <c:v>0.2216617441783838</c:v>
                </c:pt>
                <c:pt idx="2">
                  <c:v>0.23336192542509715</c:v>
                </c:pt>
                <c:pt idx="3">
                  <c:v>0.23891373886728343</c:v>
                </c:pt>
                <c:pt idx="4">
                  <c:v>0.20784115393408664</c:v>
                </c:pt>
                <c:pt idx="5">
                  <c:v>0.29971313171678537</c:v>
                </c:pt>
                <c:pt idx="6">
                  <c:v>0.29887738737425279</c:v>
                </c:pt>
                <c:pt idx="7">
                  <c:v>0.35985111160257444</c:v>
                </c:pt>
                <c:pt idx="8">
                  <c:v>0.29132838075086059</c:v>
                </c:pt>
                <c:pt idx="9">
                  <c:v>0.34228725680101441</c:v>
                </c:pt>
                <c:pt idx="10">
                  <c:v>0.36800833108221853</c:v>
                </c:pt>
                <c:pt idx="11">
                  <c:v>0.36678203392343617</c:v>
                </c:pt>
                <c:pt idx="12">
                  <c:v>0.33173253100349093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'T2'!$D$5</c:f>
              <c:strCache>
                <c:ptCount val="1"/>
                <c:pt idx="0">
                  <c:v>15 – 17</c:v>
                </c:pt>
              </c:strCache>
            </c:strRef>
          </c:tx>
          <c:spPr>
            <a:ln w="19050" cap="rnd">
              <a:solidFill>
                <a:srgbClr val="0033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330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'T2'!$D$36:$D$49</c15:sqref>
                  </c15:fullRef>
                </c:ext>
              </c:extLst>
              <c:f>('T2'!$D$36,'T2'!$D$38:$D$49)</c:f>
              <c:numCache>
                <c:formatCode>0.0</c:formatCode>
                <c:ptCount val="13"/>
                <c:pt idx="0">
                  <c:v>11.257035647279549</c:v>
                </c:pt>
                <c:pt idx="1">
                  <c:v>10.79294964152913</c:v>
                </c:pt>
                <c:pt idx="2">
                  <c:v>11.304807184363444</c:v>
                </c:pt>
                <c:pt idx="3">
                  <c:v>12.521779952512933</c:v>
                </c:pt>
                <c:pt idx="4">
                  <c:v>12.095182602484822</c:v>
                </c:pt>
                <c:pt idx="5">
                  <c:v>13.333996716254541</c:v>
                </c:pt>
                <c:pt idx="6">
                  <c:v>12.867412480326683</c:v>
                </c:pt>
                <c:pt idx="7">
                  <c:v>13.344875657687638</c:v>
                </c:pt>
                <c:pt idx="8">
                  <c:v>13.766263940520446</c:v>
                </c:pt>
                <c:pt idx="9">
                  <c:v>15.438379978758878</c:v>
                </c:pt>
                <c:pt idx="10">
                  <c:v>15.271790717217947</c:v>
                </c:pt>
                <c:pt idx="11">
                  <c:v>16.502224320898677</c:v>
                </c:pt>
                <c:pt idx="12">
                  <c:v>15.837409452311014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'T2'!$E$5</c:f>
              <c:strCache>
                <c:ptCount val="1"/>
                <c:pt idx="0">
                  <c:v>18 – 19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'T2'!$E$36:$E$49</c15:sqref>
                  </c15:fullRef>
                </c:ext>
              </c:extLst>
              <c:f>('T2'!$E$36,'T2'!$E$38:$E$49)</c:f>
              <c:numCache>
                <c:formatCode>0.0</c:formatCode>
                <c:ptCount val="13"/>
                <c:pt idx="0">
                  <c:v>32.658795119176162</c:v>
                </c:pt>
                <c:pt idx="1">
                  <c:v>32.780459122424482</c:v>
                </c:pt>
                <c:pt idx="2">
                  <c:v>32.788324096597037</c:v>
                </c:pt>
                <c:pt idx="3">
                  <c:v>33.750401026628168</c:v>
                </c:pt>
                <c:pt idx="4">
                  <c:v>33.654787227101302</c:v>
                </c:pt>
                <c:pt idx="5">
                  <c:v>34.925150894732646</c:v>
                </c:pt>
                <c:pt idx="6">
                  <c:v>33.116335641525346</c:v>
                </c:pt>
                <c:pt idx="7">
                  <c:v>32.487822478802094</c:v>
                </c:pt>
                <c:pt idx="8">
                  <c:v>33.098385181300799</c:v>
                </c:pt>
                <c:pt idx="9">
                  <c:v>35.303858254677927</c:v>
                </c:pt>
                <c:pt idx="10">
                  <c:v>37.094174732179027</c:v>
                </c:pt>
                <c:pt idx="11">
                  <c:v>39.945000705119163</c:v>
                </c:pt>
                <c:pt idx="12">
                  <c:v>41.697397060675286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'T2'!$F$5</c:f>
              <c:strCache>
                <c:ptCount val="1"/>
                <c:pt idx="0">
                  <c:v>20 – 24</c:v>
                </c:pt>
              </c:strCache>
            </c:strRef>
          </c:tx>
          <c:spPr>
            <a:ln w="19050" cap="rnd">
              <a:solidFill>
                <a:srgbClr val="4BACC6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bg1"/>
              </a:solidFill>
              <a:ln w="19050">
                <a:solidFill>
                  <a:srgbClr val="4BACC6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'T2'!$F$36:$F$49</c15:sqref>
                  </c15:fullRef>
                </c:ext>
              </c:extLst>
              <c:f>('T2'!$F$36,'T2'!$F$38:$F$49)</c:f>
              <c:numCache>
                <c:formatCode>0.0</c:formatCode>
                <c:ptCount val="13"/>
                <c:pt idx="0">
                  <c:v>63.555493623773415</c:v>
                </c:pt>
                <c:pt idx="1">
                  <c:v>54.236525778069478</c:v>
                </c:pt>
                <c:pt idx="2">
                  <c:v>51.388230482511176</c:v>
                </c:pt>
                <c:pt idx="3">
                  <c:v>51.770268548535512</c:v>
                </c:pt>
                <c:pt idx="4">
                  <c:v>52.267153916430253</c:v>
                </c:pt>
                <c:pt idx="5">
                  <c:v>50.351460975033469</c:v>
                </c:pt>
                <c:pt idx="6">
                  <c:v>49.212759014521126</c:v>
                </c:pt>
                <c:pt idx="7">
                  <c:v>48.83971867240416</c:v>
                </c:pt>
                <c:pt idx="8">
                  <c:v>48.990718918473682</c:v>
                </c:pt>
                <c:pt idx="9">
                  <c:v>48.620549155156425</c:v>
                </c:pt>
                <c:pt idx="10">
                  <c:v>49.859996638779933</c:v>
                </c:pt>
                <c:pt idx="11">
                  <c:v>53.294747816083692</c:v>
                </c:pt>
                <c:pt idx="12">
                  <c:v>55.351332281242222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'T2'!$G$5</c:f>
              <c:strCache>
                <c:ptCount val="1"/>
                <c:pt idx="0">
                  <c:v>25 – 29</c:v>
                </c:pt>
              </c:strCache>
            </c:strRef>
          </c:tx>
          <c:spPr>
            <a:ln w="19050" cap="rnd">
              <a:solidFill>
                <a:srgbClr val="8064A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19050">
                <a:solidFill>
                  <a:srgbClr val="8064A2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'T2'!$G$36:$G$49</c15:sqref>
                  </c15:fullRef>
                </c:ext>
              </c:extLst>
              <c:f>('T2'!$G$36,'T2'!$G$38:$G$49)</c:f>
              <c:numCache>
                <c:formatCode>0.0</c:formatCode>
                <c:ptCount val="13"/>
                <c:pt idx="0">
                  <c:v>84.005627295858559</c:v>
                </c:pt>
                <c:pt idx="1">
                  <c:v>79.971328656139363</c:v>
                </c:pt>
                <c:pt idx="2">
                  <c:v>78.291814946619212</c:v>
                </c:pt>
                <c:pt idx="3">
                  <c:v>79.589886944675428</c:v>
                </c:pt>
                <c:pt idx="4">
                  <c:v>81.925808289481353</c:v>
                </c:pt>
                <c:pt idx="5">
                  <c:v>79.268430907615368</c:v>
                </c:pt>
                <c:pt idx="6">
                  <c:v>80.395696101643267</c:v>
                </c:pt>
                <c:pt idx="7">
                  <c:v>82.428267888317492</c:v>
                </c:pt>
                <c:pt idx="8">
                  <c:v>81.414890880195415</c:v>
                </c:pt>
                <c:pt idx="9">
                  <c:v>80.206903470331028</c:v>
                </c:pt>
                <c:pt idx="10">
                  <c:v>82.579420105185562</c:v>
                </c:pt>
                <c:pt idx="11">
                  <c:v>86.768525592054999</c:v>
                </c:pt>
                <c:pt idx="12">
                  <c:v>89.068069188055375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'T2'!$H$5</c:f>
              <c:strCache>
                <c:ptCount val="1"/>
                <c:pt idx="0">
                  <c:v>30 – 34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'T2'!$H$36:$H$49</c15:sqref>
                  </c15:fullRef>
                </c:ext>
              </c:extLst>
              <c:f>('T2'!$H$36,'T2'!$H$38:$H$49)</c:f>
              <c:numCache>
                <c:formatCode>0.0</c:formatCode>
                <c:ptCount val="13"/>
                <c:pt idx="0">
                  <c:v>52.110180412371136</c:v>
                </c:pt>
                <c:pt idx="1">
                  <c:v>57.912461036069466</c:v>
                </c:pt>
                <c:pt idx="2">
                  <c:v>60.248494686998328</c:v>
                </c:pt>
                <c:pt idx="3">
                  <c:v>65.707062253895813</c:v>
                </c:pt>
                <c:pt idx="4">
                  <c:v>68.742642938741469</c:v>
                </c:pt>
                <c:pt idx="5">
                  <c:v>70.459673724161192</c:v>
                </c:pt>
                <c:pt idx="6">
                  <c:v>74.035794183445191</c:v>
                </c:pt>
                <c:pt idx="7">
                  <c:v>75.024545485323486</c:v>
                </c:pt>
                <c:pt idx="8">
                  <c:v>74.923014883789136</c:v>
                </c:pt>
                <c:pt idx="9">
                  <c:v>77.657036840710305</c:v>
                </c:pt>
                <c:pt idx="10">
                  <c:v>79.906655053328237</c:v>
                </c:pt>
                <c:pt idx="11">
                  <c:v>83.045800444297399</c:v>
                </c:pt>
                <c:pt idx="12">
                  <c:v>85.311406210456454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'T2'!$I$5</c:f>
              <c:strCache>
                <c:ptCount val="1"/>
                <c:pt idx="0">
                  <c:v>35 – 39</c:v>
                </c:pt>
              </c:strCache>
            </c:strRef>
          </c:tx>
          <c:spPr>
            <a:ln w="19050" cap="rnd">
              <a:solidFill>
                <a:srgbClr val="FF9999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9999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'T2'!$I$36:$I$49</c15:sqref>
                  </c15:fullRef>
                </c:ext>
              </c:extLst>
              <c:f>('T2'!$I$36,'T2'!$I$38:$I$49)</c:f>
              <c:numCache>
                <c:formatCode>0.0</c:formatCode>
                <c:ptCount val="13"/>
                <c:pt idx="0">
                  <c:v>17.675906886731248</c:v>
                </c:pt>
                <c:pt idx="1">
                  <c:v>20.6127048610145</c:v>
                </c:pt>
                <c:pt idx="2">
                  <c:v>22.34569722399786</c:v>
                </c:pt>
                <c:pt idx="3">
                  <c:v>24.705133130878259</c:v>
                </c:pt>
                <c:pt idx="4">
                  <c:v>27.204786269690988</c:v>
                </c:pt>
                <c:pt idx="5">
                  <c:v>28.979071742991735</c:v>
                </c:pt>
                <c:pt idx="6">
                  <c:v>30.982342629936298</c:v>
                </c:pt>
                <c:pt idx="7">
                  <c:v>32.188034227471036</c:v>
                </c:pt>
                <c:pt idx="8">
                  <c:v>33.256191903096465</c:v>
                </c:pt>
                <c:pt idx="9">
                  <c:v>35.072988276075741</c:v>
                </c:pt>
                <c:pt idx="10">
                  <c:v>35.456533747703972</c:v>
                </c:pt>
                <c:pt idx="11">
                  <c:v>37.619739277197837</c:v>
                </c:pt>
                <c:pt idx="12">
                  <c:v>38.489144497730152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'T2'!$J$5</c:f>
              <c:strCache>
                <c:ptCount val="1"/>
                <c:pt idx="0">
                  <c:v>40 – 44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6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'T2'!$J$36:$J$49</c15:sqref>
                  </c15:fullRef>
                </c:ext>
              </c:extLst>
              <c:f>('T2'!$J$36,'T2'!$J$38:$J$49)</c:f>
              <c:numCache>
                <c:formatCode>0.0</c:formatCode>
                <c:ptCount val="13"/>
                <c:pt idx="0">
                  <c:v>3.5849390872995195</c:v>
                </c:pt>
                <c:pt idx="1">
                  <c:v>3.4150672768253534</c:v>
                </c:pt>
                <c:pt idx="2">
                  <c:v>3.8114982856231561</c:v>
                </c:pt>
                <c:pt idx="3">
                  <c:v>4.1336846604589255</c:v>
                </c:pt>
                <c:pt idx="4">
                  <c:v>4.6416758544652694</c:v>
                </c:pt>
                <c:pt idx="5">
                  <c:v>5.0842922130050843</c:v>
                </c:pt>
                <c:pt idx="6">
                  <c:v>5.4323734446160499</c:v>
                </c:pt>
                <c:pt idx="7">
                  <c:v>5.7132070024263086</c:v>
                </c:pt>
                <c:pt idx="8">
                  <c:v>5.6822449965123143</c:v>
                </c:pt>
                <c:pt idx="9">
                  <c:v>6.3555390610502878</c:v>
                </c:pt>
                <c:pt idx="10">
                  <c:v>6.8789025497071385</c:v>
                </c:pt>
                <c:pt idx="11">
                  <c:v>7.0546145943836072</c:v>
                </c:pt>
                <c:pt idx="12">
                  <c:v>7.2539391172277563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'T2'!$K$5</c:f>
              <c:strCache>
                <c:ptCount val="1"/>
                <c:pt idx="0">
                  <c:v>45 – 49</c:v>
                </c:pt>
              </c:strCache>
            </c:strRef>
          </c:tx>
          <c:spPr>
            <a:ln w="1905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'T2'!$A$36:$A$49</c15:sqref>
                  </c15:fullRef>
                </c:ext>
              </c:extLst>
              <c:f>('T2'!$A$36,'T2'!$A$38:$A$49)</c:f>
              <c:numCache>
                <c:formatCode>General</c:formatCod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'T2'!$K$36:$K$49</c15:sqref>
                  </c15:fullRef>
                </c:ext>
              </c:extLst>
              <c:f>('T2'!$K$36,'T2'!$K$38:$K$49)</c:f>
              <c:numCache>
                <c:formatCode>0.0</c:formatCode>
                <c:ptCount val="13"/>
                <c:pt idx="0">
                  <c:v>9.6799798656418801E-2</c:v>
                </c:pt>
                <c:pt idx="1">
                  <c:v>0.15136989757303596</c:v>
                </c:pt>
                <c:pt idx="2">
                  <c:v>0.1392333912612998</c:v>
                </c:pt>
                <c:pt idx="3">
                  <c:v>0.18846983435595668</c:v>
                </c:pt>
                <c:pt idx="4">
                  <c:v>0.16795079041840741</c:v>
                </c:pt>
                <c:pt idx="5">
                  <c:v>0.16274418189549725</c:v>
                </c:pt>
                <c:pt idx="6">
                  <c:v>0.19798218695404404</c:v>
                </c:pt>
                <c:pt idx="7">
                  <c:v>0.23301370716679717</c:v>
                </c:pt>
                <c:pt idx="8">
                  <c:v>0.18746312765687634</c:v>
                </c:pt>
                <c:pt idx="9">
                  <c:v>0.24739601636187289</c:v>
                </c:pt>
                <c:pt idx="10">
                  <c:v>0.21053769620548479</c:v>
                </c:pt>
                <c:pt idx="11">
                  <c:v>0.33590863285186429</c:v>
                </c:pt>
                <c:pt idx="12">
                  <c:v>0.23526314462801814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9108656"/>
        <c:axId val="1209095600"/>
      </c:lineChart>
      <c:catAx>
        <c:axId val="1209108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5600"/>
        <c:crosses val="autoZero"/>
        <c:auto val="1"/>
        <c:lblAlgn val="ctr"/>
        <c:lblOffset val="100"/>
        <c:noMultiLvlLbl val="0"/>
      </c:catAx>
      <c:valAx>
        <c:axId val="12090956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1 000 žien v danom veku</a:t>
                </a:r>
              </a:p>
            </c:rich>
          </c:tx>
          <c:layout>
            <c:manualLayout>
              <c:xMode val="edge"/>
              <c:yMode val="edge"/>
              <c:x val="2.0941531244764618E-2"/>
              <c:y val="0.21975940173289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8656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1595718620278848"/>
          <c:y val="0.87867600137428281"/>
          <c:w val="0.83427933210476346"/>
          <c:h val="9.60475436186778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3 Vývoj počtu pôrodov v krajoch trvalého bydliska rodičky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1170741957359802E-2"/>
          <c:y val="0.1182475835777777"/>
          <c:w val="0.887573222629507"/>
          <c:h val="0.63499871259943907"/>
        </c:manualLayout>
      </c:layout>
      <c:lineChart>
        <c:grouping val="standard"/>
        <c:varyColors val="0"/>
        <c:ser>
          <c:idx val="0"/>
          <c:order val="0"/>
          <c:tx>
            <c:v>Bratislavský kraj</c:v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'T3'!$D$37:$D$50</c15:sqref>
                  </c15:fullRef>
                </c:ext>
              </c:extLst>
              <c:f>('T3'!$D$37,'T3'!$D$39:$D$50)</c:f>
              <c:numCache>
                <c:formatCode>#,##0</c:formatCode>
                <c:ptCount val="13"/>
                <c:pt idx="0" formatCode="#\ ##0.0">
                  <c:v>31.455027406954294</c:v>
                </c:pt>
                <c:pt idx="1" formatCode="#\ ##0.0">
                  <c:v>33.568187463272487</c:v>
                </c:pt>
                <c:pt idx="2" formatCode="#\ ##0.0">
                  <c:v>33.849928340661208</c:v>
                </c:pt>
                <c:pt idx="3" formatCode="#\ ##0.0">
                  <c:v>38.177032998425751</c:v>
                </c:pt>
                <c:pt idx="4" formatCode="#\ ##0.0">
                  <c:v>40.549728049728046</c:v>
                </c:pt>
                <c:pt idx="5" formatCode="#\ ##0.0">
                  <c:v>41.246056782334385</c:v>
                </c:pt>
                <c:pt idx="6" formatCode="#\ ##0.0">
                  <c:v>44.894708213536404</c:v>
                </c:pt>
                <c:pt idx="7" formatCode="#\ ##0.0">
                  <c:v>47.627219069018999</c:v>
                </c:pt>
                <c:pt idx="8" formatCode="#\ ##0.0">
                  <c:v>46.856972478253546</c:v>
                </c:pt>
                <c:pt idx="9" formatCode="0.0">
                  <c:v>49.414655812430503</c:v>
                </c:pt>
                <c:pt idx="10" formatCode="0.0">
                  <c:v>50.162843272648473</c:v>
                </c:pt>
                <c:pt idx="11" formatCode="0.0">
                  <c:v>51.403989150334787</c:v>
                </c:pt>
                <c:pt idx="12" formatCode="0.0">
                  <c:v>52.603163345824427</c:v>
                </c:pt>
              </c:numCache>
            </c:numRef>
          </c:val>
          <c:smooth val="0"/>
        </c:ser>
        <c:ser>
          <c:idx val="1"/>
          <c:order val="1"/>
          <c:tx>
            <c:v>Trnavský kraj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'T3'!$E$37:$E$50</c15:sqref>
                  </c15:fullRef>
                </c:ext>
              </c:extLst>
              <c:f>('T3'!$E$37,'T3'!$E$39:$E$50)</c:f>
              <c:numCache>
                <c:formatCode>#,##0</c:formatCode>
                <c:ptCount val="13"/>
                <c:pt idx="0" formatCode="#\ ##0.0">
                  <c:v>32.182461027481651</c:v>
                </c:pt>
                <c:pt idx="1" formatCode="#\ ##0.0">
                  <c:v>32.16137940324645</c:v>
                </c:pt>
                <c:pt idx="2" formatCode="#\ ##0.0">
                  <c:v>31.028189008314744</c:v>
                </c:pt>
                <c:pt idx="3" formatCode="#\ ##0.0">
                  <c:v>33.970476911430737</c:v>
                </c:pt>
                <c:pt idx="4" formatCode="#\ ##0.0">
                  <c:v>34.002180581985144</c:v>
                </c:pt>
                <c:pt idx="5" formatCode="#\ ##0.0">
                  <c:v>32.706720894486985</c:v>
                </c:pt>
                <c:pt idx="6" formatCode="#\ ##0.0">
                  <c:v>35.664254642356831</c:v>
                </c:pt>
                <c:pt idx="7" formatCode="#\ ##0.0">
                  <c:v>36.615746679246485</c:v>
                </c:pt>
                <c:pt idx="8" formatCode="#\ ##0.0">
                  <c:v>37.020679436675906</c:v>
                </c:pt>
                <c:pt idx="9" formatCode="0.0">
                  <c:v>38.300319948233096</c:v>
                </c:pt>
                <c:pt idx="10" formatCode="0.0">
                  <c:v>37.954466256243464</c:v>
                </c:pt>
                <c:pt idx="11" formatCode="0.0">
                  <c:v>39.97317531689405</c:v>
                </c:pt>
                <c:pt idx="12" formatCode="0.0">
                  <c:v>40.190262017132461</c:v>
                </c:pt>
              </c:numCache>
            </c:numRef>
          </c:val>
          <c:smooth val="0"/>
        </c:ser>
        <c:ser>
          <c:idx val="2"/>
          <c:order val="2"/>
          <c:tx>
            <c:v>Trenčiansky kraj</c:v>
          </c:tx>
          <c:spPr>
            <a:ln w="19050" cap="rnd">
              <a:solidFill>
                <a:srgbClr val="9BBB59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rgbClr val="9BBB59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'T3'!$F$37:$F$50</c15:sqref>
                  </c15:fullRef>
                </c:ext>
              </c:extLst>
              <c:f>('T3'!$F$37,'T3'!$F$39:$F$50)</c:f>
              <c:numCache>
                <c:formatCode>#,##0</c:formatCode>
                <c:ptCount val="13"/>
                <c:pt idx="0" formatCode="#\ ##0.0">
                  <c:v>30.165959570751184</c:v>
                </c:pt>
                <c:pt idx="1" formatCode="#\ ##0.0">
                  <c:v>29.972649012465499</c:v>
                </c:pt>
                <c:pt idx="2" formatCode="#\ ##0.0">
                  <c:v>30.419214804017869</c:v>
                </c:pt>
                <c:pt idx="3" formatCode="#\ ##0.0">
                  <c:v>31.415316482352413</c:v>
                </c:pt>
                <c:pt idx="4" formatCode="#\ ##0.0">
                  <c:v>31.629060444078949</c:v>
                </c:pt>
                <c:pt idx="5" formatCode="#\ ##0.0">
                  <c:v>34.188699311945946</c:v>
                </c:pt>
                <c:pt idx="6" formatCode="#\ ##0.0">
                  <c:v>34.520179491617952</c:v>
                </c:pt>
                <c:pt idx="7" formatCode="#\ ##0.0">
                  <c:v>34.338812763849909</c:v>
                </c:pt>
                <c:pt idx="8" formatCode="#\ ##0.0">
                  <c:v>36.647676817355901</c:v>
                </c:pt>
                <c:pt idx="9" formatCode="0.0">
                  <c:v>35.413328894529869</c:v>
                </c:pt>
                <c:pt idx="10" formatCode="0.0">
                  <c:v>36.471060470553439</c:v>
                </c:pt>
                <c:pt idx="11" formatCode="0.0">
                  <c:v>38.300397517659505</c:v>
                </c:pt>
                <c:pt idx="12" formatCode="0.0">
                  <c:v>38.660813808678348</c:v>
                </c:pt>
              </c:numCache>
            </c:numRef>
          </c:val>
          <c:smooth val="0"/>
        </c:ser>
        <c:ser>
          <c:idx val="3"/>
          <c:order val="3"/>
          <c:tx>
            <c:v>Nitriansky kraj</c:v>
          </c:tx>
          <c:spPr>
            <a:ln w="19050" cap="rnd">
              <a:solidFill>
                <a:srgbClr val="FF9999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9999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'T3'!$G$37:$G$50</c15:sqref>
                  </c15:fullRef>
                </c:ext>
              </c:extLst>
              <c:f>('T3'!$G$37,'T3'!$G$39:$G$50)</c:f>
              <c:numCache>
                <c:formatCode>#,##0</c:formatCode>
                <c:ptCount val="13"/>
                <c:pt idx="0" formatCode="#\ ##0.0">
                  <c:v>30.744085929613348</c:v>
                </c:pt>
                <c:pt idx="1" formatCode="#\ ##0.0">
                  <c:v>30.909572083628134</c:v>
                </c:pt>
                <c:pt idx="2" formatCode="#\ ##0.0">
                  <c:v>30.763880965188239</c:v>
                </c:pt>
                <c:pt idx="3" formatCode="#\ ##0.0">
                  <c:v>33.025026906246069</c:v>
                </c:pt>
                <c:pt idx="4" formatCode="#\ ##0.0">
                  <c:v>35.191518843958612</c:v>
                </c:pt>
                <c:pt idx="5" formatCode="#\ ##0.0">
                  <c:v>34.63253894288377</c:v>
                </c:pt>
                <c:pt idx="6" formatCode="#\ ##0.0">
                  <c:v>34.421392373299341</c:v>
                </c:pt>
                <c:pt idx="7" formatCode="#\ ##0.0">
                  <c:v>33.833282318130806</c:v>
                </c:pt>
                <c:pt idx="8" formatCode="#\ ##0.0">
                  <c:v>34.022193773708459</c:v>
                </c:pt>
                <c:pt idx="9" formatCode="0.0">
                  <c:v>35.839852793136721</c:v>
                </c:pt>
                <c:pt idx="10" formatCode="0.0">
                  <c:v>35.372756250984764</c:v>
                </c:pt>
                <c:pt idx="11" formatCode="0.0">
                  <c:v>37.678483505662236</c:v>
                </c:pt>
                <c:pt idx="12" formatCode="0.0">
                  <c:v>38.68463490555424</c:v>
                </c:pt>
              </c:numCache>
            </c:numRef>
          </c:val>
          <c:smooth val="0"/>
        </c:ser>
        <c:ser>
          <c:idx val="4"/>
          <c:order val="4"/>
          <c:tx>
            <c:v>Žilinský kraj</c:v>
          </c:tx>
          <c:spPr>
            <a:ln w="19050" cap="rnd">
              <a:solidFill>
                <a:srgbClr val="4BACC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4BACC6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'T3'!$H$37:$H$50</c15:sqref>
                  </c15:fullRef>
                </c:ext>
              </c:extLst>
              <c:f>('T3'!$H$37,'T3'!$H$39:$H$50)</c:f>
              <c:numCache>
                <c:formatCode>#,##0</c:formatCode>
                <c:ptCount val="13"/>
                <c:pt idx="0" formatCode="#\ ##0.0">
                  <c:v>37.558710997665166</c:v>
                </c:pt>
                <c:pt idx="1" formatCode="#\ ##0.0">
                  <c:v>36.2021299219683</c:v>
                </c:pt>
                <c:pt idx="2" formatCode="#\ ##0.0">
                  <c:v>35.641141870968795</c:v>
                </c:pt>
                <c:pt idx="3" formatCode="#\ ##0.0">
                  <c:v>37.787276896889558</c:v>
                </c:pt>
                <c:pt idx="4" formatCode="#\ ##0.0">
                  <c:v>38.961751331545145</c:v>
                </c:pt>
                <c:pt idx="5" formatCode="#\ ##0.0">
                  <c:v>38.9197513888125</c:v>
                </c:pt>
                <c:pt idx="6" formatCode="#\ ##0.0">
                  <c:v>39.852010548064065</c:v>
                </c:pt>
                <c:pt idx="7" formatCode="#\ ##0.0">
                  <c:v>40.303354919004015</c:v>
                </c:pt>
                <c:pt idx="8" formatCode="#\ ##0.0">
                  <c:v>39.246081684017845</c:v>
                </c:pt>
                <c:pt idx="9" formatCode="0.0">
                  <c:v>38.649683880197514</c:v>
                </c:pt>
                <c:pt idx="10" formatCode="0.0">
                  <c:v>40.922144920957763</c:v>
                </c:pt>
                <c:pt idx="11" formatCode="0.0">
                  <c:v>42.286153927473379</c:v>
                </c:pt>
                <c:pt idx="12" formatCode="0.0">
                  <c:v>42.653578964838658</c:v>
                </c:pt>
              </c:numCache>
            </c:numRef>
          </c:val>
          <c:smooth val="0"/>
        </c:ser>
        <c:ser>
          <c:idx val="5"/>
          <c:order val="5"/>
          <c:tx>
            <c:v>Banskobystrický kraj</c:v>
          </c:tx>
          <c:spPr>
            <a:ln w="19050" cap="rnd">
              <a:solidFill>
                <a:srgbClr val="0033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330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'T3'!$I$37:$I$50</c15:sqref>
                  </c15:fullRef>
                </c:ext>
              </c:extLst>
              <c:f>('T3'!$I$37,'T3'!$I$39:$I$50)</c:f>
              <c:numCache>
                <c:formatCode>#,##0</c:formatCode>
                <c:ptCount val="13"/>
                <c:pt idx="0" formatCode="#\ ##0.0">
                  <c:v>35.293447942164285</c:v>
                </c:pt>
                <c:pt idx="1" formatCode="#\ ##0.0">
                  <c:v>34.080018474683904</c:v>
                </c:pt>
                <c:pt idx="2" formatCode="#\ ##0.0">
                  <c:v>34.41778232700964</c:v>
                </c:pt>
                <c:pt idx="3" formatCode="#\ ##0.0">
                  <c:v>34.798298749838899</c:v>
                </c:pt>
                <c:pt idx="4" formatCode="#\ ##0.0">
                  <c:v>36.921986653280577</c:v>
                </c:pt>
                <c:pt idx="5" formatCode="#\ ##0.0">
                  <c:v>37.078993340209756</c:v>
                </c:pt>
                <c:pt idx="6" formatCode="#\ ##0.0">
                  <c:v>36.277564717162029</c:v>
                </c:pt>
                <c:pt idx="7" formatCode="#\ ##0.0">
                  <c:v>36.048205615911847</c:v>
                </c:pt>
                <c:pt idx="8" formatCode="#\ ##0.0">
                  <c:v>36.728432936556636</c:v>
                </c:pt>
                <c:pt idx="9" formatCode="0.0">
                  <c:v>37.253358309969599</c:v>
                </c:pt>
                <c:pt idx="10" formatCode="0.0">
                  <c:v>36.937164508999054</c:v>
                </c:pt>
                <c:pt idx="11" formatCode="0.0">
                  <c:v>39.308211383416946</c:v>
                </c:pt>
                <c:pt idx="12" formatCode="0.0">
                  <c:v>40.484855580815228</c:v>
                </c:pt>
              </c:numCache>
            </c:numRef>
          </c:val>
          <c:smooth val="0"/>
        </c:ser>
        <c:ser>
          <c:idx val="6"/>
          <c:order val="6"/>
          <c:tx>
            <c:v>Prešovský kraj</c:v>
          </c:tx>
          <c:spPr>
            <a:ln w="19050" cap="rnd">
              <a:solidFill>
                <a:srgbClr val="8064A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19050">
                <a:solidFill>
                  <a:srgbClr val="8064A2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'T3'!$J$37:$J$50</c15:sqref>
                  </c15:fullRef>
                </c:ext>
              </c:extLst>
              <c:f>('T3'!$J$37,'T3'!$J$39:$J$50)</c:f>
              <c:numCache>
                <c:formatCode>#,##0</c:formatCode>
                <c:ptCount val="13"/>
                <c:pt idx="0" formatCode="#\ ##0.0">
                  <c:v>44.766115231032515</c:v>
                </c:pt>
                <c:pt idx="1" formatCode="#\ ##0.0">
                  <c:v>42.583146877014677</c:v>
                </c:pt>
                <c:pt idx="2" formatCode="#\ ##0.0">
                  <c:v>42.163882259347652</c:v>
                </c:pt>
                <c:pt idx="3" formatCode="#\ ##0.0">
                  <c:v>43.902970268900958</c:v>
                </c:pt>
                <c:pt idx="4" formatCode="#\ ##0.0">
                  <c:v>46.141388503482858</c:v>
                </c:pt>
                <c:pt idx="5" formatCode="#\ ##0.0">
                  <c:v>45.467052516722802</c:v>
                </c:pt>
                <c:pt idx="6" formatCode="#\ ##0.0">
                  <c:v>43.889593756732822</c:v>
                </c:pt>
                <c:pt idx="7" formatCode="#\ ##0.0">
                  <c:v>45.317387614177072</c:v>
                </c:pt>
                <c:pt idx="8" formatCode="#\ ##0.0">
                  <c:v>45.316614238150386</c:v>
                </c:pt>
                <c:pt idx="9" formatCode="0.0">
                  <c:v>45.260849778660379</c:v>
                </c:pt>
                <c:pt idx="10" formatCode="0.0">
                  <c:v>46.729727941014261</c:v>
                </c:pt>
                <c:pt idx="11" formatCode="0.0">
                  <c:v>48.432562770370261</c:v>
                </c:pt>
                <c:pt idx="12" formatCode="0.0">
                  <c:v>49.258213437317913</c:v>
                </c:pt>
              </c:numCache>
            </c:numRef>
          </c:val>
          <c:smooth val="0"/>
        </c:ser>
        <c:ser>
          <c:idx val="7"/>
          <c:order val="7"/>
          <c:tx>
            <c:v>Košický kraj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'T3'!$A$37:$B$50</c15:sqref>
                  </c15:fullRef>
                </c:ext>
              </c:extLst>
              <c:f>('T3'!$A$37:$B$37,'T3'!$A$39:$B$50)</c:f>
              <c:strCache>
                <c:ptCount val="13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'T3'!$K$37:$K$50</c15:sqref>
                  </c15:fullRef>
                </c:ext>
              </c:extLst>
              <c:f>('T3'!$K$37,'T3'!$K$39:$K$50)</c:f>
              <c:numCache>
                <c:formatCode>#,##0</c:formatCode>
                <c:ptCount val="13"/>
                <c:pt idx="0" formatCode="#\ ##0.0">
                  <c:v>42.706859068824137</c:v>
                </c:pt>
                <c:pt idx="1" formatCode="#\ ##0.0">
                  <c:v>41.319889292036265</c:v>
                </c:pt>
                <c:pt idx="2" formatCode="#\ ##0.0">
                  <c:v>41.583633561408504</c:v>
                </c:pt>
                <c:pt idx="3" formatCode="#\ ##0.0">
                  <c:v>42.901392889555304</c:v>
                </c:pt>
                <c:pt idx="4" formatCode="#\ ##0.0">
                  <c:v>43.643207369620129</c:v>
                </c:pt>
                <c:pt idx="5" formatCode="#\ ##0.0">
                  <c:v>43.798378316571295</c:v>
                </c:pt>
                <c:pt idx="6" formatCode="#\ ##0.0">
                  <c:v>44.140246529827422</c:v>
                </c:pt>
                <c:pt idx="7" formatCode="#\ ##0.0">
                  <c:v>44.053017877131346</c:v>
                </c:pt>
                <c:pt idx="8" formatCode="#\ ##0.0">
                  <c:v>42.673801641648907</c:v>
                </c:pt>
                <c:pt idx="9" formatCode="0.0">
                  <c:v>42.82887727664756</c:v>
                </c:pt>
                <c:pt idx="10" formatCode="0.0">
                  <c:v>43.94078257073491</c:v>
                </c:pt>
                <c:pt idx="11" formatCode="0.0">
                  <c:v>45.29015288508959</c:v>
                </c:pt>
                <c:pt idx="12" formatCode="0.0">
                  <c:v>45.970058192892246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9107024"/>
        <c:axId val="1209097232"/>
      </c:lineChart>
      <c:catAx>
        <c:axId val="1209107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822707084241326"/>
              <c:y val="0.810785188358119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7232"/>
        <c:crosses val="autoZero"/>
        <c:auto val="1"/>
        <c:lblAlgn val="ctr"/>
        <c:lblOffset val="100"/>
        <c:noMultiLvlLbl val="0"/>
      </c:catAx>
      <c:valAx>
        <c:axId val="1209097232"/>
        <c:scaling>
          <c:orientation val="minMax"/>
          <c:min val="2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1 000 žien vo veku 15 – 49 rokov</a:t>
                </a:r>
              </a:p>
            </c:rich>
          </c:tx>
          <c:layout>
            <c:manualLayout>
              <c:xMode val="edge"/>
              <c:yMode val="edge"/>
              <c:x val="2.0618061554925977E-2"/>
              <c:y val="0.1715757179193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7024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3669502645606899"/>
          <c:y val="0.8860294860660215"/>
          <c:w val="0.77939585458983385"/>
          <c:h val="9.39705296819976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4 Počet</a:t>
            </a:r>
            <a:r>
              <a:rPr lang="sk-SK" sz="1000" b="1" baseline="0"/>
              <a:t> pôrodov vo veku rodičky podľa kraja trvalého bydliska</a:t>
            </a:r>
            <a:endParaRPr lang="sk-SK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'T5'!$A$31</c:f>
              <c:strCache>
                <c:ptCount val="1"/>
                <c:pt idx="0">
                  <c:v>Slovenská republika</c:v>
                </c:pt>
              </c:strCache>
            </c:strRef>
          </c:tx>
          <c:spPr>
            <a:solidFill>
              <a:schemeClr val="bg1"/>
            </a:solid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'T5'!$C$31:$K$31</c:f>
              <c:numCache>
                <c:formatCode>#\ ##0.0</c:formatCode>
                <c:ptCount val="9"/>
                <c:pt idx="0">
                  <c:v>0.33173253100349093</c:v>
                </c:pt>
                <c:pt idx="1">
                  <c:v>15.81169937203129</c:v>
                </c:pt>
                <c:pt idx="2">
                  <c:v>41.62544296738681</c:v>
                </c:pt>
                <c:pt idx="3">
                  <c:v>55.313532600649523</c:v>
                </c:pt>
                <c:pt idx="4">
                  <c:v>89.026533510206093</c:v>
                </c:pt>
                <c:pt idx="5">
                  <c:v>85.25888043701444</c:v>
                </c:pt>
                <c:pt idx="6">
                  <c:v>38.461714296163883</c:v>
                </c:pt>
                <c:pt idx="7">
                  <c:v>7.2492801967927996</c:v>
                </c:pt>
                <c:pt idx="8">
                  <c:v>0.23526314462801814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2"/>
        <c:axId val="1209104304"/>
        <c:axId val="1209104848"/>
      </c:barChart>
      <c:lineChart>
        <c:grouping val="standard"/>
        <c:varyColors val="0"/>
        <c:ser>
          <c:idx val="1"/>
          <c:order val="1"/>
          <c:tx>
            <c:strRef>
              <c:f>'T5'!$A$32</c:f>
              <c:strCache>
                <c:ptCount val="1"/>
                <c:pt idx="0">
                  <c:v>Bratislavský kraj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'T5'!$C$32:$K$32</c:f>
              <c:numCache>
                <c:formatCode>#\ ##0.0</c:formatCode>
                <c:ptCount val="9"/>
                <c:pt idx="0">
                  <c:v>0</c:v>
                </c:pt>
                <c:pt idx="1">
                  <c:v>3.2939062733942204</c:v>
                </c:pt>
                <c:pt idx="2">
                  <c:v>16.506189821182943</c:v>
                </c:pt>
                <c:pt idx="3">
                  <c:v>37.770714760884026</c:v>
                </c:pt>
                <c:pt idx="4">
                  <c:v>99.981276914435497</c:v>
                </c:pt>
                <c:pt idx="5">
                  <c:v>115.95137851419258</c:v>
                </c:pt>
                <c:pt idx="6">
                  <c:v>54.124149003504336</c:v>
                </c:pt>
                <c:pt idx="7">
                  <c:v>11.09221064568715</c:v>
                </c:pt>
                <c:pt idx="8">
                  <c:v>0.53608850333836933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'T5'!$A$33</c:f>
              <c:strCache>
                <c:ptCount val="1"/>
                <c:pt idx="0">
                  <c:v>Trnavský kraj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'T5'!$C$33:$K$33</c:f>
              <c:numCache>
                <c:formatCode>#\ ##0.0</c:formatCode>
                <c:ptCount val="9"/>
                <c:pt idx="0">
                  <c:v>8.2767753683165038E-2</c:v>
                </c:pt>
                <c:pt idx="1">
                  <c:v>6.083650190114068</c:v>
                </c:pt>
                <c:pt idx="2">
                  <c:v>17.75427330248371</c:v>
                </c:pt>
                <c:pt idx="3">
                  <c:v>46.532699090703169</c:v>
                </c:pt>
                <c:pt idx="4">
                  <c:v>90.495176848874593</c:v>
                </c:pt>
                <c:pt idx="5">
                  <c:v>83.177548524083178</c:v>
                </c:pt>
                <c:pt idx="6">
                  <c:v>36.484245439469319</c:v>
                </c:pt>
                <c:pt idx="7">
                  <c:v>6.6202390164216327</c:v>
                </c:pt>
                <c:pt idx="8">
                  <c:v>0.10350627506792599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'T5'!$A$34</c:f>
              <c:strCache>
                <c:ptCount val="1"/>
                <c:pt idx="0">
                  <c:v>Trenčiansky kraj</c:v>
                </c:pt>
              </c:strCache>
            </c:strRef>
          </c:tx>
          <c:spPr>
            <a:ln w="19050" cap="rnd">
              <a:solidFill>
                <a:srgbClr val="9BBB59"/>
              </a:solidFill>
              <a:round/>
            </a:ln>
            <a:effectLst/>
          </c:spPr>
          <c:marker>
            <c:symbol val="none"/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'T5'!$C$34:$K$34</c:f>
              <c:numCache>
                <c:formatCode>#\ ##0.0</c:formatCode>
                <c:ptCount val="9"/>
                <c:pt idx="0">
                  <c:v>0</c:v>
                </c:pt>
                <c:pt idx="1">
                  <c:v>2.3457353228644036</c:v>
                </c:pt>
                <c:pt idx="2">
                  <c:v>18.09954751131222</c:v>
                </c:pt>
                <c:pt idx="3">
                  <c:v>44.896358205352563</c:v>
                </c:pt>
                <c:pt idx="4">
                  <c:v>84.693877551020407</c:v>
                </c:pt>
                <c:pt idx="5">
                  <c:v>81.380613349922811</c:v>
                </c:pt>
                <c:pt idx="6">
                  <c:v>35.319993099879248</c:v>
                </c:pt>
                <c:pt idx="7">
                  <c:v>5.8516561496975914</c:v>
                </c:pt>
                <c:pt idx="8">
                  <c:v>0.10161052685058171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'T5'!$A$35</c:f>
              <c:strCache>
                <c:ptCount val="1"/>
                <c:pt idx="0">
                  <c:v>Nitriansky kraj</c:v>
                </c:pt>
              </c:strCache>
            </c:strRef>
          </c:tx>
          <c:spPr>
            <a:ln w="19050" cap="rnd">
              <a:solidFill>
                <a:srgbClr val="FF9999"/>
              </a:solidFill>
              <a:round/>
            </a:ln>
            <a:effectLst/>
          </c:spPr>
          <c:marker>
            <c:symbol val="none"/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'T5'!$C$35:$K$35</c:f>
              <c:numCache>
                <c:formatCode>#\ ##0.0</c:formatCode>
                <c:ptCount val="9"/>
                <c:pt idx="0">
                  <c:v>7.0293828201883873E-2</c:v>
                </c:pt>
                <c:pt idx="1">
                  <c:v>10.734269727075482</c:v>
                </c:pt>
                <c:pt idx="2">
                  <c:v>30.330742264898642</c:v>
                </c:pt>
                <c:pt idx="3">
                  <c:v>48.022074235228573</c:v>
                </c:pt>
                <c:pt idx="4">
                  <c:v>79.240539251809793</c:v>
                </c:pt>
                <c:pt idx="5">
                  <c:v>81.462975916858198</c:v>
                </c:pt>
                <c:pt idx="6">
                  <c:v>34.793622410967068</c:v>
                </c:pt>
                <c:pt idx="7">
                  <c:v>6.8075501920311616</c:v>
                </c:pt>
                <c:pt idx="8">
                  <c:v>0.12808197246237593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'T5'!$A$36</c:f>
              <c:strCache>
                <c:ptCount val="1"/>
                <c:pt idx="0">
                  <c:v>Žilinský kraj</c:v>
                </c:pt>
              </c:strCache>
            </c:strRef>
          </c:tx>
          <c:spPr>
            <a:ln w="1905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'T5'!$C$36:$K$36</c:f>
              <c:numCache>
                <c:formatCode>#\ ##0.0</c:formatCode>
                <c:ptCount val="9"/>
                <c:pt idx="0">
                  <c:v>0</c:v>
                </c:pt>
                <c:pt idx="1">
                  <c:v>4.4954343245141652</c:v>
                </c:pt>
                <c:pt idx="2">
                  <c:v>21.242147529305097</c:v>
                </c:pt>
                <c:pt idx="3">
                  <c:v>48.183504501651363</c:v>
                </c:pt>
                <c:pt idx="4">
                  <c:v>95.260377064202302</c:v>
                </c:pt>
                <c:pt idx="5">
                  <c:v>86.510376633358945</c:v>
                </c:pt>
                <c:pt idx="6">
                  <c:v>38.704155114344722</c:v>
                </c:pt>
                <c:pt idx="7">
                  <c:v>6.767560331684825</c:v>
                </c:pt>
                <c:pt idx="8">
                  <c:v>0.13170603213627186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'T5'!$A$37</c:f>
              <c:strCache>
                <c:ptCount val="1"/>
                <c:pt idx="0">
                  <c:v>Banskobystrický kraj</c:v>
                </c:pt>
              </c:strCache>
            </c:strRef>
          </c:tx>
          <c:spPr>
            <a:ln w="19050" cap="rnd">
              <a:solidFill>
                <a:srgbClr val="003300"/>
              </a:solidFill>
              <a:round/>
            </a:ln>
            <a:effectLst/>
          </c:spPr>
          <c:marker>
            <c:symbol val="none"/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'T5'!$C$37:$K$37</c:f>
              <c:numCache>
                <c:formatCode>#\ ##0.0</c:formatCode>
                <c:ptCount val="9"/>
                <c:pt idx="0">
                  <c:v>0.44784235948945966</c:v>
                </c:pt>
                <c:pt idx="1">
                  <c:v>17.858115097729623</c:v>
                </c:pt>
                <c:pt idx="2">
                  <c:v>55.005995203836932</c:v>
                </c:pt>
                <c:pt idx="3">
                  <c:v>60.367176339876195</c:v>
                </c:pt>
                <c:pt idx="4">
                  <c:v>81.07440429402385</c:v>
                </c:pt>
                <c:pt idx="5">
                  <c:v>73.078263007971813</c:v>
                </c:pt>
                <c:pt idx="6">
                  <c:v>32.137266945374577</c:v>
                </c:pt>
                <c:pt idx="7">
                  <c:v>5.4673618026672912</c:v>
                </c:pt>
                <c:pt idx="8">
                  <c:v>0.23281802942819893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'T5'!$A$38</c:f>
              <c:strCache>
                <c:ptCount val="1"/>
                <c:pt idx="0">
                  <c:v>Prešovský kraj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'T5'!$C$38:$K$38</c:f>
              <c:numCache>
                <c:formatCode>#\ ##0.0</c:formatCode>
                <c:ptCount val="9"/>
                <c:pt idx="0">
                  <c:v>0.6874328678839956</c:v>
                </c:pt>
                <c:pt idx="1">
                  <c:v>29.065552832338017</c:v>
                </c:pt>
                <c:pt idx="2">
                  <c:v>64.611010343644296</c:v>
                </c:pt>
                <c:pt idx="3">
                  <c:v>69.659226086348042</c:v>
                </c:pt>
                <c:pt idx="4">
                  <c:v>94.9183822827505</c:v>
                </c:pt>
                <c:pt idx="5">
                  <c:v>80.776129137453125</c:v>
                </c:pt>
                <c:pt idx="6">
                  <c:v>36.809815950920246</c:v>
                </c:pt>
                <c:pt idx="7">
                  <c:v>7.7116456040222854</c:v>
                </c:pt>
                <c:pt idx="8">
                  <c:v>0.27079303675048355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'T5'!$A$39</c:f>
              <c:strCache>
                <c:ptCount val="1"/>
                <c:pt idx="0">
                  <c:v>Košický kraj</c:v>
                </c:pt>
              </c:strCache>
            </c:strRef>
          </c:tx>
          <c:spPr>
            <a:ln w="19050" cap="rnd">
              <a:solidFill>
                <a:srgbClr val="8064A2"/>
              </a:solidFill>
              <a:round/>
            </a:ln>
            <a:effectLst/>
          </c:spPr>
          <c:marker>
            <c:symbol val="none"/>
          </c:marker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'T5'!$C$39:$K$39</c:f>
              <c:numCache>
                <c:formatCode>#\ ##0.0</c:formatCode>
                <c:ptCount val="9"/>
                <c:pt idx="0">
                  <c:v>0.82479895525465674</c:v>
                </c:pt>
                <c:pt idx="1">
                  <c:v>31.977409753491568</c:v>
                </c:pt>
                <c:pt idx="2">
                  <c:v>70.56688374079215</c:v>
                </c:pt>
                <c:pt idx="3">
                  <c:v>68.854048812025212</c:v>
                </c:pt>
                <c:pt idx="4">
                  <c:v>85.013359242166629</c:v>
                </c:pt>
                <c:pt idx="5">
                  <c:v>76.156443628495552</c:v>
                </c:pt>
                <c:pt idx="6">
                  <c:v>35.627159159749169</c:v>
                </c:pt>
                <c:pt idx="7">
                  <c:v>7.0971400793972297</c:v>
                </c:pt>
                <c:pt idx="8">
                  <c:v>0.35332221022671512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104304"/>
        <c:axId val="1209104848"/>
      </c:lineChart>
      <c:catAx>
        <c:axId val="120910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vek rodičky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8797089071146948"/>
              <c:y val="0.759741221870487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4848"/>
        <c:crosses val="autoZero"/>
        <c:auto val="1"/>
        <c:lblAlgn val="ctr"/>
        <c:lblOffset val="100"/>
        <c:noMultiLvlLbl val="0"/>
      </c:catAx>
      <c:valAx>
        <c:axId val="1209104848"/>
        <c:scaling>
          <c:orientation val="minMax"/>
          <c:max val="1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na 1 000 žien v danom veku</a:t>
                </a:r>
              </a:p>
            </c:rich>
          </c:tx>
          <c:layout>
            <c:manualLayout>
              <c:xMode val="edge"/>
              <c:yMode val="edge"/>
              <c:x val="1.3868251609707775E-2"/>
              <c:y val="0.215561067174208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4304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8.9157102019008394E-2"/>
          <c:y val="0.82466311081728894"/>
          <c:w val="0.8652715735941624"/>
          <c:h val="0.15080776422682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5 Podiel pôrodov vo veku rodičky podľa kraja trvalého bydliska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2928059785034069E-2"/>
          <c:y val="0.10783053745726401"/>
          <c:w val="0.89482895146581254"/>
          <c:h val="0.66587169554187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'T5'!$A$9</c:f>
              <c:strCache>
                <c:ptCount val="1"/>
                <c:pt idx="0">
                  <c:v>Bratislavský kraj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'T5'!$C$9:$K$9</c:f>
              <c:numCache>
                <c:formatCode>#,##0</c:formatCode>
                <c:ptCount val="9"/>
                <c:pt idx="0">
                  <c:v>0</c:v>
                </c:pt>
                <c:pt idx="1">
                  <c:v>22</c:v>
                </c:pt>
                <c:pt idx="2">
                  <c:v>72</c:v>
                </c:pt>
                <c:pt idx="3">
                  <c:v>511</c:v>
                </c:pt>
                <c:pt idx="4">
                  <c:v>2136</c:v>
                </c:pt>
                <c:pt idx="5">
                  <c:v>3415</c:v>
                </c:pt>
                <c:pt idx="6">
                  <c:v>1753</c:v>
                </c:pt>
                <c:pt idx="7">
                  <c:v>313</c:v>
                </c:pt>
                <c:pt idx="8">
                  <c:v>11</c:v>
                </c:pt>
              </c:numCache>
            </c:numRef>
          </c:val>
        </c:ser>
        <c:ser>
          <c:idx val="1"/>
          <c:order val="1"/>
          <c:tx>
            <c:strRef>
              <c:f>'T5'!$A$10</c:f>
              <c:strCache>
                <c:ptCount val="1"/>
                <c:pt idx="0">
                  <c:v>Trnavský kraj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'T5'!$C$10:$K$10</c:f>
              <c:numCache>
                <c:formatCode>#,##0</c:formatCode>
                <c:ptCount val="9"/>
                <c:pt idx="0">
                  <c:v>1</c:v>
                </c:pt>
                <c:pt idx="1">
                  <c:v>44</c:v>
                </c:pt>
                <c:pt idx="2">
                  <c:v>94</c:v>
                </c:pt>
                <c:pt idx="3">
                  <c:v>719</c:v>
                </c:pt>
                <c:pt idx="4">
                  <c:v>1759</c:v>
                </c:pt>
                <c:pt idx="5">
                  <c:v>1802</c:v>
                </c:pt>
                <c:pt idx="6">
                  <c:v>858</c:v>
                </c:pt>
                <c:pt idx="7">
                  <c:v>154</c:v>
                </c:pt>
                <c:pt idx="8">
                  <c:v>2</c:v>
                </c:pt>
              </c:numCache>
            </c:numRef>
          </c:val>
        </c:ser>
        <c:ser>
          <c:idx val="2"/>
          <c:order val="2"/>
          <c:tx>
            <c:strRef>
              <c:f>'T5'!$A$11</c:f>
              <c:strCache>
                <c:ptCount val="1"/>
                <c:pt idx="0">
                  <c:v>Trenčiansky kraj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'T5'!$C$11:$K$11</c:f>
              <c:numCache>
                <c:formatCode>#,##0</c:formatCode>
                <c:ptCount val="9"/>
                <c:pt idx="0">
                  <c:v>0</c:v>
                </c:pt>
                <c:pt idx="1">
                  <c:v>18</c:v>
                </c:pt>
                <c:pt idx="2">
                  <c:v>98</c:v>
                </c:pt>
                <c:pt idx="3">
                  <c:v>744</c:v>
                </c:pt>
                <c:pt idx="4">
                  <c:v>1743</c:v>
                </c:pt>
                <c:pt idx="5">
                  <c:v>1766</c:v>
                </c:pt>
                <c:pt idx="6">
                  <c:v>819</c:v>
                </c:pt>
                <c:pt idx="7">
                  <c:v>134</c:v>
                </c:pt>
                <c:pt idx="8">
                  <c:v>2</c:v>
                </c:pt>
              </c:numCache>
            </c:numRef>
          </c:val>
        </c:ser>
        <c:ser>
          <c:idx val="3"/>
          <c:order val="3"/>
          <c:tx>
            <c:strRef>
              <c:f>'T5'!$A$12</c:f>
              <c:strCache>
                <c:ptCount val="1"/>
                <c:pt idx="0">
                  <c:v>Nitriansky kraj</c:v>
                </c:pt>
              </c:strCache>
            </c:strRef>
          </c:tx>
          <c:spPr>
            <a:solidFill>
              <a:srgbClr val="FF9999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'T5'!$C$12:$K$12</c:f>
              <c:numCache>
                <c:formatCode>#,##0</c:formatCode>
                <c:ptCount val="9"/>
                <c:pt idx="0">
                  <c:v>1</c:v>
                </c:pt>
                <c:pt idx="1">
                  <c:v>94</c:v>
                </c:pt>
                <c:pt idx="2">
                  <c:v>199</c:v>
                </c:pt>
                <c:pt idx="3">
                  <c:v>905</c:v>
                </c:pt>
                <c:pt idx="4">
                  <c:v>1828</c:v>
                </c:pt>
                <c:pt idx="5">
                  <c:v>2038</c:v>
                </c:pt>
                <c:pt idx="6">
                  <c:v>934</c:v>
                </c:pt>
                <c:pt idx="7">
                  <c:v>187</c:v>
                </c:pt>
                <c:pt idx="8">
                  <c:v>3</c:v>
                </c:pt>
              </c:numCache>
            </c:numRef>
          </c:val>
        </c:ser>
        <c:ser>
          <c:idx val="4"/>
          <c:order val="4"/>
          <c:tx>
            <c:strRef>
              <c:f>'T5'!$A$13</c:f>
              <c:strCache>
                <c:ptCount val="1"/>
                <c:pt idx="0">
                  <c:v>Žilinský kraj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'T5'!$C$13:$K$13</c:f>
              <c:numCache>
                <c:formatCode>#,##0</c:formatCode>
                <c:ptCount val="9"/>
                <c:pt idx="0">
                  <c:v>0</c:v>
                </c:pt>
                <c:pt idx="1">
                  <c:v>48</c:v>
                </c:pt>
                <c:pt idx="2">
                  <c:v>164</c:v>
                </c:pt>
                <c:pt idx="3">
                  <c:v>1065</c:v>
                </c:pt>
                <c:pt idx="4">
                  <c:v>2443</c:v>
                </c:pt>
                <c:pt idx="5">
                  <c:v>2251</c:v>
                </c:pt>
                <c:pt idx="6">
                  <c:v>1040</c:v>
                </c:pt>
                <c:pt idx="7">
                  <c:v>182</c:v>
                </c:pt>
                <c:pt idx="8">
                  <c:v>3</c:v>
                </c:pt>
              </c:numCache>
            </c:numRef>
          </c:val>
        </c:ser>
        <c:ser>
          <c:idx val="5"/>
          <c:order val="5"/>
          <c:tx>
            <c:strRef>
              <c:f>'T5'!$A$14</c:f>
              <c:strCache>
                <c:ptCount val="1"/>
                <c:pt idx="0">
                  <c:v>Banskobystrický kraj</c:v>
                </c:pt>
              </c:strCache>
            </c:strRef>
          </c:tx>
          <c:spPr>
            <a:solidFill>
              <a:srgbClr val="003300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'T5'!$C$14:$K$14</c:f>
              <c:numCache>
                <c:formatCode>#,##0</c:formatCode>
                <c:ptCount val="9"/>
                <c:pt idx="0">
                  <c:v>7</c:v>
                </c:pt>
                <c:pt idx="1">
                  <c:v>164</c:v>
                </c:pt>
                <c:pt idx="2">
                  <c:v>367</c:v>
                </c:pt>
                <c:pt idx="3">
                  <c:v>1141</c:v>
                </c:pt>
                <c:pt idx="4">
                  <c:v>1805</c:v>
                </c:pt>
                <c:pt idx="5">
                  <c:v>1783</c:v>
                </c:pt>
                <c:pt idx="6">
                  <c:v>811</c:v>
                </c:pt>
                <c:pt idx="7">
                  <c:v>140</c:v>
                </c:pt>
                <c:pt idx="8">
                  <c:v>5</c:v>
                </c:pt>
              </c:numCache>
            </c:numRef>
          </c:val>
        </c:ser>
        <c:ser>
          <c:idx val="6"/>
          <c:order val="6"/>
          <c:tx>
            <c:strRef>
              <c:f>'T5'!$A$15</c:f>
              <c:strCache>
                <c:ptCount val="1"/>
                <c:pt idx="0">
                  <c:v>Prešovský kraj</c:v>
                </c:pt>
              </c:strCache>
            </c:strRef>
          </c:tx>
          <c:spPr>
            <a:solidFill>
              <a:srgbClr val="E6BA00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'T5'!$C$15:$K$15</c:f>
              <c:numCache>
                <c:formatCode>#,##0</c:formatCode>
                <c:ptCount val="9"/>
                <c:pt idx="0">
                  <c:v>16</c:v>
                </c:pt>
                <c:pt idx="1">
                  <c:v>421</c:v>
                </c:pt>
                <c:pt idx="2">
                  <c:v>659</c:v>
                </c:pt>
                <c:pt idx="3">
                  <c:v>1991</c:v>
                </c:pt>
                <c:pt idx="4">
                  <c:v>2983</c:v>
                </c:pt>
                <c:pt idx="5">
                  <c:v>2477</c:v>
                </c:pt>
                <c:pt idx="6">
                  <c:v>1110</c:v>
                </c:pt>
                <c:pt idx="7">
                  <c:v>227</c:v>
                </c:pt>
                <c:pt idx="8">
                  <c:v>7</c:v>
                </c:pt>
              </c:numCache>
            </c:numRef>
          </c:val>
        </c:ser>
        <c:ser>
          <c:idx val="7"/>
          <c:order val="7"/>
          <c:tx>
            <c:strRef>
              <c:f>'T5'!$A$16</c:f>
              <c:strCache>
                <c:ptCount val="1"/>
                <c:pt idx="0">
                  <c:v>Košický kraj</c:v>
                </c:pt>
              </c:strCache>
            </c:strRef>
          </c:tx>
          <c:spPr>
            <a:solidFill>
              <a:srgbClr val="8064A2"/>
            </a:solidFill>
            <a:ln>
              <a:noFill/>
            </a:ln>
            <a:effectLst/>
          </c:spPr>
          <c:invertIfNegative val="0"/>
          <c:cat>
            <c:strRef>
              <c:f>'T5'!$C$5:$K$5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'T5'!$C$16:$K$16</c:f>
              <c:numCache>
                <c:formatCode>#,##0</c:formatCode>
                <c:ptCount val="9"/>
                <c:pt idx="0">
                  <c:v>18</c:v>
                </c:pt>
                <c:pt idx="1">
                  <c:v>419</c:v>
                </c:pt>
                <c:pt idx="2">
                  <c:v>661</c:v>
                </c:pt>
                <c:pt idx="3">
                  <c:v>1704</c:v>
                </c:pt>
                <c:pt idx="4">
                  <c:v>2450</c:v>
                </c:pt>
                <c:pt idx="5">
                  <c:v>2323</c:v>
                </c:pt>
                <c:pt idx="6">
                  <c:v>1088</c:v>
                </c:pt>
                <c:pt idx="7">
                  <c:v>219</c:v>
                </c:pt>
                <c:pt idx="8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5"/>
        <c:overlap val="100"/>
        <c:axId val="1209098864"/>
        <c:axId val="1209100496"/>
      </c:barChart>
      <c:catAx>
        <c:axId val="120909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/>
                  <a:t>vek rodičky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0496"/>
        <c:crosses val="autoZero"/>
        <c:auto val="1"/>
        <c:lblAlgn val="ctr"/>
        <c:lblOffset val="100"/>
        <c:noMultiLvlLbl val="0"/>
      </c:catAx>
      <c:valAx>
        <c:axId val="12091004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8864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677933846165483"/>
          <c:y val="0.88295703382329005"/>
          <c:w val="0.73165626630965075"/>
          <c:h val="9.65038161848501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6 Podiel spôsobov pôrodu podľa veku rodičky</a:t>
            </a:r>
          </a:p>
        </c:rich>
      </c:tx>
      <c:layout>
        <c:manualLayout>
          <c:xMode val="edge"/>
          <c:yMode val="edge"/>
          <c:x val="0.29137003315974797"/>
          <c:y val="2.26950253219298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207098389112359"/>
          <c:y val="0.1191488829401316"/>
          <c:w val="0.84695936886326262"/>
          <c:h val="0.72536279278667515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'T22'!$A$8</c:f>
              <c:strCache>
                <c:ptCount val="1"/>
                <c:pt idx="0">
                  <c:v>spontánny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cat>
            <c:strRef>
              <c:f>'T22'!$C$5:$K$5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'T22'!$C$8:$K$8</c:f>
              <c:numCache>
                <c:formatCode>#,##0</c:formatCode>
                <c:ptCount val="9"/>
                <c:pt idx="0">
                  <c:v>33</c:v>
                </c:pt>
                <c:pt idx="1">
                  <c:v>931</c:v>
                </c:pt>
                <c:pt idx="2">
                  <c:v>1763</c:v>
                </c:pt>
                <c:pt idx="3">
                  <c:v>6283</c:v>
                </c:pt>
                <c:pt idx="4">
                  <c:v>11826</c:v>
                </c:pt>
                <c:pt idx="5">
                  <c:v>11545</c:v>
                </c:pt>
                <c:pt idx="6">
                  <c:v>5021</c:v>
                </c:pt>
                <c:pt idx="7">
                  <c:v>835</c:v>
                </c:pt>
                <c:pt idx="8">
                  <c:v>17</c:v>
                </c:pt>
              </c:numCache>
            </c:numRef>
          </c:val>
        </c:ser>
        <c:ser>
          <c:idx val="1"/>
          <c:order val="1"/>
          <c:tx>
            <c:strRef>
              <c:f>'T22'!$A$9</c:f>
              <c:strCache>
                <c:ptCount val="1"/>
                <c:pt idx="0">
                  <c:v>operačný</c:v>
                </c:pt>
              </c:strCache>
            </c:strRef>
          </c:tx>
          <c:spPr>
            <a:solidFill>
              <a:srgbClr val="FF9999"/>
            </a:solidFill>
            <a:ln>
              <a:noFill/>
            </a:ln>
            <a:effectLst/>
          </c:spPr>
          <c:invertIfNegative val="0"/>
          <c:cat>
            <c:strRef>
              <c:f>'T22'!$C$5:$K$5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'T22'!$C$9:$K$9</c:f>
              <c:numCache>
                <c:formatCode>#,##0</c:formatCode>
                <c:ptCount val="9"/>
                <c:pt idx="0">
                  <c:v>9</c:v>
                </c:pt>
                <c:pt idx="1">
                  <c:v>289</c:v>
                </c:pt>
                <c:pt idx="2">
                  <c:v>528</c:v>
                </c:pt>
                <c:pt idx="3">
                  <c:v>2427</c:v>
                </c:pt>
                <c:pt idx="4">
                  <c:v>5174</c:v>
                </c:pt>
                <c:pt idx="5">
                  <c:v>6184</c:v>
                </c:pt>
                <c:pt idx="6">
                  <c:v>3328</c:v>
                </c:pt>
                <c:pt idx="7">
                  <c:v>712</c:v>
                </c:pt>
                <c:pt idx="8">
                  <c:v>25</c:v>
                </c:pt>
              </c:numCache>
            </c:numRef>
          </c:val>
        </c:ser>
        <c:ser>
          <c:idx val="2"/>
          <c:order val="2"/>
          <c:tx>
            <c:v>koncom panvovým</c:v>
          </c:tx>
          <c:spPr>
            <a:solidFill>
              <a:srgbClr val="003300"/>
            </a:solidFill>
            <a:ln>
              <a:noFill/>
            </a:ln>
            <a:effectLst/>
          </c:spPr>
          <c:invertIfNegative val="0"/>
          <c:cat>
            <c:strRef>
              <c:f>'T22'!$C$5:$K$5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'T22'!$C$14:$K$14</c:f>
              <c:numCache>
                <c:formatCode>#,##0</c:formatCode>
                <c:ptCount val="9"/>
                <c:pt idx="0">
                  <c:v>0</c:v>
                </c:pt>
                <c:pt idx="1">
                  <c:v>4</c:v>
                </c:pt>
                <c:pt idx="2">
                  <c:v>17</c:v>
                </c:pt>
                <c:pt idx="3">
                  <c:v>40</c:v>
                </c:pt>
                <c:pt idx="4">
                  <c:v>61</c:v>
                </c:pt>
                <c:pt idx="5">
                  <c:v>66</c:v>
                </c:pt>
                <c:pt idx="6">
                  <c:v>46</c:v>
                </c:pt>
                <c:pt idx="7">
                  <c:v>7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'T22'!$A$15</c:f>
              <c:strCache>
                <c:ptCount val="1"/>
                <c:pt idx="0">
                  <c:v>expresia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'T22'!$C$5:$K$5</c:f>
              <c:strCache>
                <c:ptCount val="9"/>
                <c:pt idx="0">
                  <c:v>10 – 14</c:v>
                </c:pt>
                <c:pt idx="1">
                  <c:v>15 – 17</c:v>
                </c:pt>
                <c:pt idx="2">
                  <c:v>18 – 19</c:v>
                </c:pt>
                <c:pt idx="3">
                  <c:v>20 – 24</c:v>
                </c:pt>
                <c:pt idx="4">
                  <c:v>25 – 29</c:v>
                </c:pt>
                <c:pt idx="5">
                  <c:v>30 – 34</c:v>
                </c:pt>
                <c:pt idx="6">
                  <c:v>35 – 39</c:v>
                </c:pt>
                <c:pt idx="7">
                  <c:v>40 – 44</c:v>
                </c:pt>
                <c:pt idx="8">
                  <c:v>45 – 49</c:v>
                </c:pt>
              </c:strCache>
            </c:strRef>
          </c:cat>
          <c:val>
            <c:numRef>
              <c:f>'T22'!$C$15:$K$15</c:f>
              <c:numCache>
                <c:formatCode>#,##0</c:formatCode>
                <c:ptCount val="9"/>
                <c:pt idx="0">
                  <c:v>1</c:v>
                </c:pt>
                <c:pt idx="1">
                  <c:v>8</c:v>
                </c:pt>
                <c:pt idx="2">
                  <c:v>10</c:v>
                </c:pt>
                <c:pt idx="3">
                  <c:v>36</c:v>
                </c:pt>
                <c:pt idx="4">
                  <c:v>94</c:v>
                </c:pt>
                <c:pt idx="5">
                  <c:v>71</c:v>
                </c:pt>
                <c:pt idx="6">
                  <c:v>24</c:v>
                </c:pt>
                <c:pt idx="7">
                  <c:v>3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9106480"/>
        <c:axId val="1209098320"/>
      </c:barChart>
      <c:catAx>
        <c:axId val="12091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vek rodičky</a:t>
                </a:r>
              </a:p>
            </c:rich>
          </c:tx>
          <c:layout>
            <c:manualLayout>
              <c:xMode val="edge"/>
              <c:yMode val="edge"/>
              <c:x val="1.1201081775053081E-2"/>
              <c:y val="0.349414039464325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8320"/>
        <c:crosses val="autoZero"/>
        <c:auto val="1"/>
        <c:lblAlgn val="ctr"/>
        <c:lblOffset val="100"/>
        <c:noMultiLvlLbl val="0"/>
      </c:catAx>
      <c:valAx>
        <c:axId val="12090983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6480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545441769127632"/>
          <c:y val="0.94006398686666881"/>
          <c:w val="0.46066858864060228"/>
          <c:h val="5.61535089130095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7 Živorodenosť</a:t>
            </a:r>
            <a:r>
              <a:rPr lang="sk-SK" sz="1000" b="1" baseline="0"/>
              <a:t> v krajoch trvalého bydliska</a:t>
            </a:r>
            <a:endParaRPr lang="sk-SK" sz="1000" b="1"/>
          </a:p>
        </c:rich>
      </c:tx>
      <c:layout>
        <c:manualLayout>
          <c:xMode val="edge"/>
          <c:yMode val="edge"/>
          <c:x val="0.26137488022946453"/>
          <c:y val="2.5356572643252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1424024898726197E-2"/>
          <c:y val="0.11588161442708771"/>
          <c:w val="0.88354753817463683"/>
          <c:h val="0.671988921695704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9999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0"/>
                  <c:y val="8.94869564381700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'T30'!$K$7:$K$14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'T30'!$L$7:$L$14</c:f>
              <c:numCache>
                <c:formatCode>#\ ##0.0</c:formatCode>
                <c:ptCount val="8"/>
                <c:pt idx="0">
                  <c:v>12.899832138188176</c:v>
                </c:pt>
                <c:pt idx="1">
                  <c:v>9.7799075768472168</c:v>
                </c:pt>
                <c:pt idx="2">
                  <c:v>9.1380571001037261</c:v>
                </c:pt>
                <c:pt idx="3">
                  <c:v>9.1682720705333161</c:v>
                </c:pt>
                <c:pt idx="4">
                  <c:v>10.510920168678414</c:v>
                </c:pt>
                <c:pt idx="5">
                  <c:v>9.6380764729343102</c:v>
                </c:pt>
                <c:pt idx="6">
                  <c:v>12.122935164530755</c:v>
                </c:pt>
                <c:pt idx="7">
                  <c:v>11.242581323717227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axId val="1209102672"/>
        <c:axId val="1209107568"/>
      </c:barChart>
      <c:lineChart>
        <c:grouping val="standard"/>
        <c:varyColors val="0"/>
        <c:ser>
          <c:idx val="1"/>
          <c:order val="1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2.4263427127657812E-2"/>
                  <c:y val="-3.3808763524337315E-2"/>
                </c:manualLayout>
              </c:layout>
              <c:tx>
                <c:rich>
                  <a:bodyPr/>
                  <a:lstStyle/>
                  <a:p>
                    <a:fld id="{D6B1FF42-4BC8-4EDA-93D5-ABBC9DF9AA25}" type="VALUE">
                      <a:rPr lang="en-US"/>
                      <a:pPr/>
                      <a:t>[HODNOTA]</a:t>
                    </a:fld>
                    <a:r>
                      <a:rPr lang="en-US" baseline="0"/>
                      <a:t> </a:t>
                    </a:r>
                    <a:r>
                      <a:rPr lang="en-US">
                        <a:solidFill>
                          <a:srgbClr val="C00000"/>
                        </a:solidFill>
                      </a:rPr>
                      <a:t>Slovenská republika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993640744071155"/>
                      <c:h val="9.0396181473196918E-2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'T30'!$K$7:$K$14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'T30'!$M$7:$M$14</c:f>
              <c:numCache>
                <c:formatCode>#\ ##0.0</c:formatCode>
                <c:ptCount val="8"/>
                <c:pt idx="0">
                  <c:v>10.65003392482927</c:v>
                </c:pt>
                <c:pt idx="1">
                  <c:v>10.65003392482927</c:v>
                </c:pt>
                <c:pt idx="2">
                  <c:v>10.65003392482927</c:v>
                </c:pt>
                <c:pt idx="3">
                  <c:v>10.65003392482927</c:v>
                </c:pt>
                <c:pt idx="4">
                  <c:v>10.65003392482927</c:v>
                </c:pt>
                <c:pt idx="5">
                  <c:v>10.65003392482927</c:v>
                </c:pt>
                <c:pt idx="6">
                  <c:v>10.65003392482927</c:v>
                </c:pt>
                <c:pt idx="7">
                  <c:v>10.65003392482927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102672"/>
        <c:axId val="1209107568"/>
      </c:lineChart>
      <c:catAx>
        <c:axId val="120910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kraj</a:t>
                </a:r>
              </a:p>
            </c:rich>
          </c:tx>
          <c:layout>
            <c:manualLayout>
              <c:xMode val="edge"/>
              <c:yMode val="edge"/>
              <c:x val="0.5049297321350642"/>
              <c:y val="0.941623645902451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1260000" spcFirstLastPara="1" vertOverflow="ellipsis" wrap="square" anchor="t" anchorCtr="0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7568"/>
        <c:crosses val="autoZero"/>
        <c:auto val="1"/>
        <c:lblAlgn val="ctr"/>
        <c:lblOffset val="100"/>
        <c:noMultiLvlLbl val="0"/>
      </c:catAx>
      <c:valAx>
        <c:axId val="12091075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1 000 obyvateľov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2672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8 Mŕtvorodenosť</a:t>
            </a:r>
            <a:r>
              <a:rPr lang="sk-SK" sz="1000" b="1" baseline="0"/>
              <a:t> v krajoch trvalého bydliska</a:t>
            </a:r>
            <a:endParaRPr lang="sk-SK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734886532315043E-2"/>
          <c:y val="0.11588153356018922"/>
          <c:w val="0.86506113801386697"/>
          <c:h val="0.671988921695704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7C7D9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8.534616380345927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'T30'!$K$7:$K$14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'T30'!$N$7:$N$14</c:f>
              <c:numCache>
                <c:formatCode>#\ ##0.0</c:formatCode>
                <c:ptCount val="8"/>
                <c:pt idx="0">
                  <c:v>1.7957620016760445</c:v>
                </c:pt>
                <c:pt idx="1">
                  <c:v>3.0847396116857193</c:v>
                </c:pt>
                <c:pt idx="2">
                  <c:v>2.042711234911792</c:v>
                </c:pt>
                <c:pt idx="3">
                  <c:v>3.3583879737725892</c:v>
                </c:pt>
                <c:pt idx="4">
                  <c:v>2.6095316577393213</c:v>
                </c:pt>
                <c:pt idx="5">
                  <c:v>2.0687460216422657</c:v>
                </c:pt>
                <c:pt idx="6">
                  <c:v>4.0922247729314298</c:v>
                </c:pt>
                <c:pt idx="7">
                  <c:v>3.6617842876165114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axId val="1209096144"/>
        <c:axId val="1209103760"/>
      </c:barChart>
      <c:lineChart>
        <c:grouping val="standard"/>
        <c:varyColors val="0"/>
        <c:ser>
          <c:idx val="1"/>
          <c:order val="1"/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33737708622714352"/>
                  <c:y val="-5.071314528650598E-2"/>
                </c:manualLayout>
              </c:layout>
              <c:tx>
                <c:rich>
                  <a:bodyPr/>
                  <a:lstStyle/>
                  <a:p>
                    <a:fld id="{C300BAFE-B0A7-4B7C-B717-DE1EB7AEF49B}" type="VALUE">
                      <a:rPr lang="en-US"/>
                      <a:pPr/>
                      <a:t>[HODNOTA]</a:t>
                    </a:fld>
                    <a:r>
                      <a:rPr lang="en-US" baseline="0"/>
                      <a:t> </a:t>
                    </a:r>
                    <a:r>
                      <a:rPr lang="en-US"/>
                      <a:t> </a:t>
                    </a:r>
                    <a:r>
                      <a:rPr lang="en-US">
                        <a:solidFill>
                          <a:srgbClr val="002060"/>
                        </a:solidFill>
                      </a:rPr>
                      <a:t>Slovenská republika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818019019906743"/>
                      <c:h val="9.0396181473196918E-2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'T30'!$K$7:$K$14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'T30'!$O$7:$O$14</c:f>
              <c:numCache>
                <c:formatCode>#\ ##0.0</c:formatCode>
                <c:ptCount val="8"/>
                <c:pt idx="0">
                  <c:v>2.9225188674379825</c:v>
                </c:pt>
                <c:pt idx="1">
                  <c:v>2.9225188674379825</c:v>
                </c:pt>
                <c:pt idx="2">
                  <c:v>2.9225188674379825</c:v>
                </c:pt>
                <c:pt idx="3">
                  <c:v>2.9225188674379825</c:v>
                </c:pt>
                <c:pt idx="4">
                  <c:v>2.9225188674379825</c:v>
                </c:pt>
                <c:pt idx="5">
                  <c:v>2.9225188674379825</c:v>
                </c:pt>
                <c:pt idx="6">
                  <c:v>2.9225188674379825</c:v>
                </c:pt>
                <c:pt idx="7">
                  <c:v>2.9225188674379825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096144"/>
        <c:axId val="1209103760"/>
      </c:lineChart>
      <c:catAx>
        <c:axId val="120909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kraj</a:t>
                </a:r>
              </a:p>
            </c:rich>
          </c:tx>
          <c:layout>
            <c:manualLayout>
              <c:xMode val="edge"/>
              <c:yMode val="edge"/>
              <c:x val="0.5049297321350642"/>
              <c:y val="0.941623645902451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1260000" spcFirstLastPara="1" vertOverflow="ellipsis" wrap="square" anchor="t" anchorCtr="0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3760"/>
        <c:crosses val="autoZero"/>
        <c:auto val="1"/>
        <c:lblAlgn val="ctr"/>
        <c:lblOffset val="100"/>
        <c:noMultiLvlLbl val="0"/>
      </c:catAx>
      <c:valAx>
        <c:axId val="12091037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1 000 </a:t>
                </a:r>
                <a:r>
                  <a:rPr lang="sk-SK"/>
                  <a:t>narodených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0486312952539755E-2"/>
              <c:y val="0.280317576098002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6144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9 Živonarodení</a:t>
            </a:r>
            <a:r>
              <a:rPr lang="sk-SK" sz="1000" b="1" baseline="0"/>
              <a:t> a mŕtvonarodení podľa pôrodnej hmotnosti a pohlavia</a:t>
            </a:r>
            <a:endParaRPr lang="sk-SK" sz="1000" b="1"/>
          </a:p>
        </c:rich>
      </c:tx>
      <c:layout>
        <c:manualLayout>
          <c:xMode val="edge"/>
          <c:yMode val="edge"/>
          <c:x val="0.14369350605367878"/>
          <c:y val="2.47295088271689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310101047795566"/>
          <c:y val="0.14153967757377259"/>
          <c:w val="0.77797332205512226"/>
          <c:h val="0.57938873770972421"/>
        </c:manualLayout>
      </c:layout>
      <c:barChart>
        <c:barDir val="col"/>
        <c:grouping val="clustered"/>
        <c:varyColors val="0"/>
        <c:ser>
          <c:idx val="0"/>
          <c:order val="0"/>
          <c:tx>
            <c:v>živonarodení chlapci</c:v>
          </c:tx>
          <c:spPr>
            <a:solidFill>
              <a:srgbClr val="87C7D9"/>
            </a:solidFill>
            <a:ln>
              <a:noFill/>
            </a:ln>
            <a:effectLst/>
          </c:spPr>
          <c:invertIfNegative val="0"/>
          <c:cat>
            <c:strRef>
              <c:f>'T35'!$C$52:$K$52</c:f>
              <c:strCache>
                <c:ptCount val="9"/>
                <c:pt idx="0">
                  <c:v>– 999</c:v>
                </c:pt>
                <c:pt idx="1">
                  <c:v>1 000 –
1 499</c:v>
                </c:pt>
                <c:pt idx="2">
                  <c:v>1 500 –
1 999</c:v>
                </c:pt>
                <c:pt idx="3">
                  <c:v>2 000 –
2 499</c:v>
                </c:pt>
                <c:pt idx="4">
                  <c:v>2 500 –
2 999</c:v>
                </c:pt>
                <c:pt idx="5">
                  <c:v>3 000 –
3 499</c:v>
                </c:pt>
                <c:pt idx="6">
                  <c:v>3 500 –
3 999</c:v>
                </c:pt>
                <c:pt idx="7">
                  <c:v>4 000 –
4 499</c:v>
                </c:pt>
                <c:pt idx="8">
                  <c:v>4 500+</c:v>
                </c:pt>
              </c:strCache>
            </c:strRef>
          </c:cat>
          <c:val>
            <c:numRef>
              <c:f>'T35'!$C$53:$K$53</c:f>
              <c:numCache>
                <c:formatCode>#,##0</c:formatCode>
                <c:ptCount val="9"/>
                <c:pt idx="0">
                  <c:v>96</c:v>
                </c:pt>
                <c:pt idx="1">
                  <c:v>196</c:v>
                </c:pt>
                <c:pt idx="2">
                  <c:v>399</c:v>
                </c:pt>
                <c:pt idx="3">
                  <c:v>1342</c:v>
                </c:pt>
                <c:pt idx="4">
                  <c:v>4844</c:v>
                </c:pt>
                <c:pt idx="5">
                  <c:v>10864</c:v>
                </c:pt>
                <c:pt idx="6">
                  <c:v>9081</c:v>
                </c:pt>
                <c:pt idx="7">
                  <c:v>2620</c:v>
                </c:pt>
                <c:pt idx="8">
                  <c:v>368</c:v>
                </c:pt>
              </c:numCache>
            </c:numRef>
          </c:val>
        </c:ser>
        <c:ser>
          <c:idx val="1"/>
          <c:order val="1"/>
          <c:tx>
            <c:v>živonarodené dievčatá</c:v>
          </c:tx>
          <c:spPr>
            <a:solidFill>
              <a:srgbClr val="FF9999"/>
            </a:solidFill>
            <a:ln>
              <a:noFill/>
            </a:ln>
            <a:effectLst/>
          </c:spPr>
          <c:invertIfNegative val="0"/>
          <c:cat>
            <c:strRef>
              <c:f>'T35'!$C$52:$K$52</c:f>
              <c:strCache>
                <c:ptCount val="9"/>
                <c:pt idx="0">
                  <c:v>– 999</c:v>
                </c:pt>
                <c:pt idx="1">
                  <c:v>1 000 –
1 499</c:v>
                </c:pt>
                <c:pt idx="2">
                  <c:v>1 500 –
1 999</c:v>
                </c:pt>
                <c:pt idx="3">
                  <c:v>2 000 –
2 499</c:v>
                </c:pt>
                <c:pt idx="4">
                  <c:v>2 500 –
2 999</c:v>
                </c:pt>
                <c:pt idx="5">
                  <c:v>3 000 –
3 499</c:v>
                </c:pt>
                <c:pt idx="6">
                  <c:v>3 500 –
3 999</c:v>
                </c:pt>
                <c:pt idx="7">
                  <c:v>4 000 –
4 499</c:v>
                </c:pt>
                <c:pt idx="8">
                  <c:v>4 500+</c:v>
                </c:pt>
              </c:strCache>
            </c:strRef>
          </c:cat>
          <c:val>
            <c:numRef>
              <c:f>'T35'!$C$54:$K$54</c:f>
              <c:numCache>
                <c:formatCode>#,##0</c:formatCode>
                <c:ptCount val="9"/>
                <c:pt idx="0">
                  <c:v>86</c:v>
                </c:pt>
                <c:pt idx="1">
                  <c:v>185</c:v>
                </c:pt>
                <c:pt idx="2">
                  <c:v>410</c:v>
                </c:pt>
                <c:pt idx="3">
                  <c:v>1599</c:v>
                </c:pt>
                <c:pt idx="4">
                  <c:v>6400</c:v>
                </c:pt>
                <c:pt idx="5">
                  <c:v>11404</c:v>
                </c:pt>
                <c:pt idx="6">
                  <c:v>6666</c:v>
                </c:pt>
                <c:pt idx="7">
                  <c:v>1255</c:v>
                </c:pt>
                <c:pt idx="8">
                  <c:v>178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09101040"/>
        <c:axId val="1209099408"/>
      </c:barChart>
      <c:lineChart>
        <c:grouping val="stacked"/>
        <c:varyColors val="0"/>
        <c:ser>
          <c:idx val="2"/>
          <c:order val="2"/>
          <c:tx>
            <c:v>mŕtvonarodení chlapci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cat>
            <c:strRef>
              <c:f>'T35'!$C$5:$H$5</c:f>
              <c:strCache>
                <c:ptCount val="6"/>
                <c:pt idx="0">
                  <c:v> – 999</c:v>
                </c:pt>
                <c:pt idx="1">
                  <c:v>1 000 – 1 499</c:v>
                </c:pt>
                <c:pt idx="2">
                  <c:v>1 500 – 2 499</c:v>
                </c:pt>
                <c:pt idx="3">
                  <c:v>2 500 – 3 499</c:v>
                </c:pt>
                <c:pt idx="4">
                  <c:v>3 500 – 4 499</c:v>
                </c:pt>
                <c:pt idx="5">
                  <c:v>4 500+</c:v>
                </c:pt>
              </c:strCache>
            </c:strRef>
          </c:cat>
          <c:val>
            <c:numRef>
              <c:f>'T35'!$C$55:$K$55</c:f>
              <c:numCache>
                <c:formatCode>General</c:formatCode>
                <c:ptCount val="9"/>
                <c:pt idx="0">
                  <c:v>1</c:v>
                </c:pt>
                <c:pt idx="1">
                  <c:v>20</c:v>
                </c:pt>
                <c:pt idx="2">
                  <c:v>16</c:v>
                </c:pt>
                <c:pt idx="3">
                  <c:v>20</c:v>
                </c:pt>
                <c:pt idx="4">
                  <c:v>13</c:v>
                </c:pt>
                <c:pt idx="5">
                  <c:v>9</c:v>
                </c:pt>
                <c:pt idx="6">
                  <c:v>9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mŕtvonarodené dievčatá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cat>
            <c:strRef>
              <c:f>'T35'!$C$5:$H$5</c:f>
              <c:strCache>
                <c:ptCount val="6"/>
                <c:pt idx="0">
                  <c:v> – 999</c:v>
                </c:pt>
                <c:pt idx="1">
                  <c:v>1 000 – 1 499</c:v>
                </c:pt>
                <c:pt idx="2">
                  <c:v>1 500 – 2 499</c:v>
                </c:pt>
                <c:pt idx="3">
                  <c:v>2 500 – 3 499</c:v>
                </c:pt>
                <c:pt idx="4">
                  <c:v>3 500 – 4 499</c:v>
                </c:pt>
                <c:pt idx="5">
                  <c:v>4 500+</c:v>
                </c:pt>
              </c:strCache>
            </c:strRef>
          </c:cat>
          <c:val>
            <c:numRef>
              <c:f>'T35'!$C$56:$K$56</c:f>
              <c:numCache>
                <c:formatCode>General</c:formatCode>
                <c:ptCount val="9"/>
                <c:pt idx="0">
                  <c:v>4</c:v>
                </c:pt>
                <c:pt idx="1">
                  <c:v>14</c:v>
                </c:pt>
                <c:pt idx="2">
                  <c:v>12</c:v>
                </c:pt>
                <c:pt idx="3">
                  <c:v>20</c:v>
                </c:pt>
                <c:pt idx="4">
                  <c:v>12</c:v>
                </c:pt>
                <c:pt idx="5">
                  <c:v>10</c:v>
                </c:pt>
                <c:pt idx="6">
                  <c:v>4</c:v>
                </c:pt>
                <c:pt idx="7">
                  <c:v>3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108112"/>
        <c:axId val="1209105936"/>
      </c:lineChart>
      <c:catAx>
        <c:axId val="1209101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/>
                  <a:t>p</a:t>
                </a:r>
                <a:r>
                  <a:rPr lang="en-US" sz="800"/>
                  <a:t>ôrodná hmotnosť (g)</a:t>
                </a:r>
              </a:p>
            </c:rich>
          </c:tx>
          <c:layout>
            <c:manualLayout>
              <c:xMode val="edge"/>
              <c:yMode val="edge"/>
              <c:x val="0.45990338885364446"/>
              <c:y val="0.820341529052400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9408"/>
        <c:crosses val="autoZero"/>
        <c:auto val="1"/>
        <c:lblAlgn val="ctr"/>
        <c:lblOffset val="100"/>
        <c:noMultiLvlLbl val="0"/>
      </c:catAx>
      <c:valAx>
        <c:axId val="120909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/>
                  <a:t>živonarodení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9.2497916433431603E-3"/>
              <c:y val="0.303050183705874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1040"/>
        <c:crosses val="autoZero"/>
        <c:crossBetween val="between"/>
      </c:valAx>
      <c:valAx>
        <c:axId val="1209105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/>
                  <a:t>mŕtvonarodení</a:t>
                </a:r>
              </a:p>
            </c:rich>
          </c:tx>
          <c:layout>
            <c:manualLayout>
              <c:xMode val="edge"/>
              <c:yMode val="edge"/>
              <c:x val="0.95853781310511543"/>
              <c:y val="0.327673039240901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8112"/>
        <c:crosses val="max"/>
        <c:crossBetween val="between"/>
      </c:valAx>
      <c:catAx>
        <c:axId val="1209108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9105936"/>
        <c:crosses val="autoZero"/>
        <c:auto val="1"/>
        <c:lblAlgn val="ctr"/>
        <c:lblOffset val="100"/>
        <c:noMultiLvlLbl val="0"/>
      </c:cat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7227152293167144"/>
          <c:y val="0.86489754718715395"/>
          <c:w val="0.68279569892473113"/>
          <c:h val="0.11011361908303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10 Zomretí do 28 dní v zdravotníckych zariadeniach podľa gestačného veku</a:t>
            </a:r>
          </a:p>
        </c:rich>
      </c:tx>
      <c:layout>
        <c:manualLayout>
          <c:xMode val="edge"/>
          <c:yMode val="edge"/>
          <c:x val="9.8888010318294417E-2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219799906798997"/>
          <c:y val="0.15371762740183792"/>
          <c:w val="0.8503179989489057"/>
          <c:h val="0.7184238812253731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87C7D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'T40'!$A$58:$A$73</c:f>
              <c:strCache>
                <c:ptCount val="16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37+</c:v>
                </c:pt>
              </c:strCache>
            </c:strRef>
          </c:cat>
          <c:val>
            <c:numRef>
              <c:f>'T40'!$D$58:$D$73</c:f>
              <c:numCache>
                <c:formatCode>#\ ##0.0</c:formatCode>
                <c:ptCount val="16"/>
                <c:pt idx="0">
                  <c:v>500</c:v>
                </c:pt>
                <c:pt idx="1">
                  <c:v>1000</c:v>
                </c:pt>
                <c:pt idx="2">
                  <c:v>545.45454545454538</c:v>
                </c:pt>
                <c:pt idx="3">
                  <c:v>315.78947368421052</c:v>
                </c:pt>
                <c:pt idx="4">
                  <c:v>294.11764705882354</c:v>
                </c:pt>
                <c:pt idx="5">
                  <c:v>101.6949152542373</c:v>
                </c:pt>
                <c:pt idx="6">
                  <c:v>152.7777777777778</c:v>
                </c:pt>
                <c:pt idx="7">
                  <c:v>58.823529411764703</c:v>
                </c:pt>
                <c:pt idx="8">
                  <c:v>102.80373831775701</c:v>
                </c:pt>
                <c:pt idx="9">
                  <c:v>24.242424242424242</c:v>
                </c:pt>
                <c:pt idx="10">
                  <c:v>9.3896713615023479</c:v>
                </c:pt>
                <c:pt idx="11">
                  <c:v>17.241379310344826</c:v>
                </c:pt>
                <c:pt idx="12">
                  <c:v>9.9206349206349209</c:v>
                </c:pt>
                <c:pt idx="13">
                  <c:v>3.6630036630036629</c:v>
                </c:pt>
                <c:pt idx="14">
                  <c:v>4.6783625730994149</c:v>
                </c:pt>
                <c:pt idx="15">
                  <c:v>0.44550044550044549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7"/>
        <c:axId val="1209101584"/>
        <c:axId val="1209099952"/>
      </c:barChart>
      <c:catAx>
        <c:axId val="12091015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gestačný vek v týždňoch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099952"/>
        <c:crosses val="autoZero"/>
        <c:auto val="1"/>
        <c:lblAlgn val="ctr"/>
        <c:lblOffset val="100"/>
        <c:noMultiLvlLbl val="0"/>
      </c:catAx>
      <c:valAx>
        <c:axId val="1209099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na 1 000 živonarodených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1584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11 Zomretí do 28 dní v zdravotníckych zariadeniach podľa pôrodnej hmotnosti</a:t>
            </a:r>
          </a:p>
        </c:rich>
      </c:tx>
      <c:layout>
        <c:manualLayout>
          <c:xMode val="edge"/>
          <c:yMode val="edge"/>
          <c:x val="0.16475964354540859"/>
          <c:y val="3.70568857464245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159926133594459"/>
          <c:y val="0.15371762740183792"/>
          <c:w val="0.80091662307117917"/>
          <c:h val="0.7184238812253731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87C7D9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8673835125448029E-2"/>
                  <c:y val="-3.59389038634321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'T43'!$A$58:$A$66</c15:sqref>
                  </c15:fullRef>
                </c:ext>
              </c:extLst>
              <c:f>'T43'!$A$58:$A$65</c:f>
              <c:strCache>
                <c:ptCount val="8"/>
                <c:pt idx="0">
                  <c:v>– 999</c:v>
                </c:pt>
                <c:pt idx="1">
                  <c:v>1 000 –
1 499</c:v>
                </c:pt>
                <c:pt idx="2">
                  <c:v>1 500 –
1 999</c:v>
                </c:pt>
                <c:pt idx="3">
                  <c:v>2 000 –
2 499</c:v>
                </c:pt>
                <c:pt idx="4">
                  <c:v>2 500 –
2 999</c:v>
                </c:pt>
                <c:pt idx="5">
                  <c:v>3 000 –
3 499</c:v>
                </c:pt>
                <c:pt idx="6">
                  <c:v>3 500 –
3 999</c:v>
                </c:pt>
                <c:pt idx="7">
                  <c:v>4 000 –
4 499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'T43'!$D$58:$D$66</c15:sqref>
                  </c15:fullRef>
                </c:ext>
              </c:extLst>
              <c:f>'T43'!$D$58:$D$65</c:f>
              <c:numCache>
                <c:formatCode>0.0</c:formatCode>
                <c:ptCount val="8"/>
                <c:pt idx="0">
                  <c:v>285.71428571428572</c:v>
                </c:pt>
                <c:pt idx="1">
                  <c:v>60.367454068241472</c:v>
                </c:pt>
                <c:pt idx="2">
                  <c:v>17.283950617283949</c:v>
                </c:pt>
                <c:pt idx="3">
                  <c:v>5.0985723997280763</c:v>
                </c:pt>
                <c:pt idx="4">
                  <c:v>0.88920505068468791</c:v>
                </c:pt>
                <c:pt idx="5">
                  <c:v>0.35925992455541583</c:v>
                </c:pt>
                <c:pt idx="6">
                  <c:v>0.12699218998031619</c:v>
                </c:pt>
                <c:pt idx="7">
                  <c:v>0.5161290322580645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7"/>
        <c:axId val="1209103216"/>
        <c:axId val="1209105392"/>
      </c:barChart>
      <c:catAx>
        <c:axId val="1209103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pôrodná hmotnosť</a:t>
                </a:r>
                <a:r>
                  <a:rPr lang="sk-SK" baseline="0"/>
                  <a:t> (g)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6043720684829217E-2"/>
              <c:y val="0.348895444673189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5392"/>
        <c:crosses val="autoZero"/>
        <c:auto val="1"/>
        <c:lblAlgn val="ctr"/>
        <c:lblOffset val="100"/>
        <c:noMultiLvlLbl val="0"/>
      </c:catAx>
      <c:valAx>
        <c:axId val="12091053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na 1 000 živonarodených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209103216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119062</xdr:rowOff>
    </xdr:from>
    <xdr:to>
      <xdr:col>11</xdr:col>
      <xdr:colOff>200024</xdr:colOff>
      <xdr:row>53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50</xdr:row>
      <xdr:rowOff>123824</xdr:rowOff>
    </xdr:from>
    <xdr:to>
      <xdr:col>11</xdr:col>
      <xdr:colOff>123825</xdr:colOff>
      <xdr:row>72</xdr:row>
      <xdr:rowOff>85725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50</xdr:row>
      <xdr:rowOff>85722</xdr:rowOff>
    </xdr:from>
    <xdr:to>
      <xdr:col>10</xdr:col>
      <xdr:colOff>9527</xdr:colOff>
      <xdr:row>72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40</xdr:row>
      <xdr:rowOff>109536</xdr:rowOff>
    </xdr:from>
    <xdr:to>
      <xdr:col>9</xdr:col>
      <xdr:colOff>238124</xdr:colOff>
      <xdr:row>61</xdr:row>
      <xdr:rowOff>133349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9526</xdr:colOff>
      <xdr:row>62</xdr:row>
      <xdr:rowOff>166687</xdr:rowOff>
    </xdr:from>
    <xdr:to>
      <xdr:col>8</xdr:col>
      <xdr:colOff>552451</xdr:colOff>
      <xdr:row>84</xdr:row>
      <xdr:rowOff>76200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24</xdr:row>
      <xdr:rowOff>80962</xdr:rowOff>
    </xdr:from>
    <xdr:to>
      <xdr:col>10</xdr:col>
      <xdr:colOff>504825</xdr:colOff>
      <xdr:row>44</xdr:row>
      <xdr:rowOff>9526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16</xdr:row>
      <xdr:rowOff>20637</xdr:rowOff>
    </xdr:from>
    <xdr:to>
      <xdr:col>6</xdr:col>
      <xdr:colOff>241301</xdr:colOff>
      <xdr:row>33</xdr:row>
      <xdr:rowOff>114300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127000</xdr:colOff>
      <xdr:row>34</xdr:row>
      <xdr:rowOff>127000</xdr:rowOff>
    </xdr:from>
    <xdr:to>
      <xdr:col>6</xdr:col>
      <xdr:colOff>196851</xdr:colOff>
      <xdr:row>52</xdr:row>
      <xdr:rowOff>46038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25</xdr:row>
      <xdr:rowOff>123825</xdr:rowOff>
    </xdr:from>
    <xdr:to>
      <xdr:col>7</xdr:col>
      <xdr:colOff>428625</xdr:colOff>
      <xdr:row>46</xdr:row>
      <xdr:rowOff>80964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14285</xdr:colOff>
      <xdr:row>29</xdr:row>
      <xdr:rowOff>104774</xdr:rowOff>
    </xdr:from>
    <xdr:to>
      <xdr:col>6</xdr:col>
      <xdr:colOff>676274</xdr:colOff>
      <xdr:row>51</xdr:row>
      <xdr:rowOff>133349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30</xdr:row>
      <xdr:rowOff>0</xdr:rowOff>
    </xdr:from>
    <xdr:to>
      <xdr:col>6</xdr:col>
      <xdr:colOff>647700</xdr:colOff>
      <xdr:row>51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olexova/Desktop/v&#253;bery%20pre%20publik&#225;ciu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.počty"/>
      <sheetName val="Početnosť"/>
      <sheetName val="okresy"/>
      <sheetName val="Prvorodičky"/>
      <sheetName val="RS, vzdel."/>
      <sheetName val="prenatálna starostl."/>
      <sheetName val="kontroly 4+ v 1. trimestri"/>
      <sheetName val="vyset."/>
      <sheetName val="komp.T, vývoj"/>
      <sheetName val="komplik_spôsob pôrodu_Du"/>
      <sheetName val="deti_komplik_Du"/>
      <sheetName val="sposob, vývoj"/>
      <sheetName val="deti_spôsob pôrodu, stav pl (Du"/>
      <sheetName val="analgezia"/>
      <sheetName val="z.počt."/>
      <sheetName val="Početnosť, hmotnosť"/>
      <sheetName val="liečba"/>
      <sheetName val="fajčenie, drogy"/>
      <sheetName val="prenat. star., vyvoj"/>
      <sheetName val="narodení_hmotnosť_kra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0">
          <cell r="N40" t="str">
            <v>UZEMIETB_POPIS</v>
          </cell>
          <cell r="O40" t="str">
            <v>Hodnoty</v>
          </cell>
          <cell r="P40" t="str">
            <v>Celkový súčet</v>
          </cell>
          <cell r="Q40" t="str">
            <v>000-999</v>
          </cell>
          <cell r="R40" t="str">
            <v>1000-1499</v>
          </cell>
          <cell r="S40" t="str">
            <v>1500-1999</v>
          </cell>
          <cell r="T40" t="str">
            <v>2000-2499</v>
          </cell>
          <cell r="U40" t="str">
            <v>2500-2999</v>
          </cell>
          <cell r="V40" t="str">
            <v>3000-3499</v>
          </cell>
          <cell r="W40" t="str">
            <v>3500-3999</v>
          </cell>
          <cell r="X40" t="str">
            <v>4000-4499</v>
          </cell>
          <cell r="Y40" t="str">
            <v>4500+</v>
          </cell>
        </row>
        <row r="41">
          <cell r="N41" t="str">
            <v>Úhrn</v>
          </cell>
          <cell r="O41" t="str">
            <v>Súčet z DETI_NARODENE</v>
          </cell>
          <cell r="P41">
            <v>100.00000000000001</v>
          </cell>
          <cell r="Q41">
            <v>0.3176908414268857</v>
          </cell>
          <cell r="R41">
            <v>0.64264318780067164</v>
          </cell>
          <cell r="S41">
            <v>1.4940546428247254</v>
          </cell>
          <cell r="T41">
            <v>5.3063447399473542</v>
          </cell>
          <cell r="U41">
            <v>19.880185168376148</v>
          </cell>
          <cell r="V41">
            <v>39.221203594444951</v>
          </cell>
          <cell r="W41">
            <v>26.103294907869657</v>
          </cell>
          <cell r="X41">
            <v>6.266678769174912</v>
          </cell>
          <cell r="Y41">
            <v>0.76790414813470098</v>
          </cell>
        </row>
        <row r="42">
          <cell r="O42" t="str">
            <v>Počet z DETI_ZIVONAR</v>
          </cell>
          <cell r="P42">
            <v>100</v>
          </cell>
          <cell r="Q42">
            <v>0.31139600101977638</v>
          </cell>
          <cell r="R42">
            <v>0.59729759259933712</v>
          </cell>
          <cell r="S42">
            <v>1.4477182503551007</v>
          </cell>
          <cell r="T42">
            <v>5.2591324616673347</v>
          </cell>
          <cell r="U42">
            <v>19.871071129402338</v>
          </cell>
          <cell r="V42">
            <v>39.30145318133809</v>
          </cell>
          <cell r="W42">
            <v>26.159085114906944</v>
          </cell>
          <cell r="X42">
            <v>6.2843719270131482</v>
          </cell>
          <cell r="Y42">
            <v>0.76847434169792761</v>
          </cell>
        </row>
        <row r="43">
          <cell r="O43" t="str">
            <v>Počet z DETI_MRTVONAR</v>
          </cell>
          <cell r="P43">
            <v>100</v>
          </cell>
          <cell r="Q43">
            <v>2.3391812865497075</v>
          </cell>
          <cell r="R43">
            <v>15.204678362573098</v>
          </cell>
          <cell r="S43">
            <v>16.374269005847953</v>
          </cell>
          <cell r="T43">
            <v>20.467836257309941</v>
          </cell>
          <cell r="U43">
            <v>22.807017543859647</v>
          </cell>
          <cell r="V43">
            <v>13.450292397660817</v>
          </cell>
          <cell r="W43">
            <v>8.1871345029239766</v>
          </cell>
          <cell r="X43">
            <v>0.58479532163742687</v>
          </cell>
          <cell r="Y43">
            <v>0.58479532163742687</v>
          </cell>
        </row>
        <row r="44">
          <cell r="N44" t="str">
            <v>Slovenská republika</v>
          </cell>
          <cell r="O44" t="str">
            <v>Súčet z DETI_NARODENE</v>
          </cell>
          <cell r="P44">
            <v>100</v>
          </cell>
          <cell r="Q44">
            <v>0.31821074643149377</v>
          </cell>
          <cell r="R44">
            <v>0.6418765342303846</v>
          </cell>
          <cell r="S44">
            <v>1.4964996817892535</v>
          </cell>
          <cell r="T44">
            <v>5.3041185562323845</v>
          </cell>
          <cell r="U44">
            <v>19.879989089917267</v>
          </cell>
          <cell r="V44">
            <v>39.214474043094825</v>
          </cell>
          <cell r="W44">
            <v>26.109646331484683</v>
          </cell>
          <cell r="X44">
            <v>6.2660241840167288</v>
          </cell>
          <cell r="Y44">
            <v>0.76916083280298209</v>
          </cell>
        </row>
        <row r="45">
          <cell r="O45" t="str">
            <v>Počet z DETI_ZIVONAR</v>
          </cell>
          <cell r="P45">
            <v>100</v>
          </cell>
          <cell r="Q45">
            <v>0.311895815853792</v>
          </cell>
          <cell r="R45">
            <v>0.59643234961514602</v>
          </cell>
          <cell r="S45">
            <v>1.4500419508992084</v>
          </cell>
          <cell r="T45">
            <v>5.2584540181665629</v>
          </cell>
          <cell r="U45">
            <v>19.870134607667893</v>
          </cell>
          <cell r="V45">
            <v>39.293400941159305</v>
          </cell>
          <cell r="W45">
            <v>26.166417393207603</v>
          </cell>
          <cell r="X45">
            <v>6.2835151205632362</v>
          </cell>
          <cell r="Y45">
            <v>0.76970780286725271</v>
          </cell>
        </row>
        <row r="46">
          <cell r="O46" t="str">
            <v>Počet z DETI_MRTVONAR</v>
          </cell>
          <cell r="P46">
            <v>100</v>
          </cell>
          <cell r="Q46">
            <v>2.3668639053254439</v>
          </cell>
          <cell r="R46">
            <v>15.384615384615385</v>
          </cell>
          <cell r="S46">
            <v>16.568047337278109</v>
          </cell>
          <cell r="T46">
            <v>20.118343195266274</v>
          </cell>
          <cell r="U46">
            <v>23.076923076923077</v>
          </cell>
          <cell r="V46">
            <v>13.609467455621301</v>
          </cell>
          <cell r="W46">
            <v>7.6923076923076925</v>
          </cell>
          <cell r="X46">
            <v>0.59171597633136097</v>
          </cell>
          <cell r="Y46">
            <v>0.59171597633136097</v>
          </cell>
        </row>
        <row r="47">
          <cell r="N47" t="str">
            <v>Bratislavský kraj</v>
          </cell>
          <cell r="O47" t="str">
            <v>Súčet z DETI_NARODENE</v>
          </cell>
          <cell r="P47">
            <v>100</v>
          </cell>
          <cell r="Q47">
            <v>0.24449877750611246</v>
          </cell>
          <cell r="R47">
            <v>0.59766367834827494</v>
          </cell>
          <cell r="S47">
            <v>1.140994295028525</v>
          </cell>
          <cell r="T47">
            <v>3.7218147242597124</v>
          </cell>
          <cell r="U47">
            <v>17.019831567508827</v>
          </cell>
          <cell r="V47">
            <v>40.111382776419454</v>
          </cell>
          <cell r="W47">
            <v>29.122521054061394</v>
          </cell>
          <cell r="X47">
            <v>7.1991306710133109</v>
          </cell>
          <cell r="Y47">
            <v>0.84216245585438732</v>
          </cell>
        </row>
        <row r="48">
          <cell r="O48" t="str">
            <v>Počet z DETI_ZIVONAR</v>
          </cell>
          <cell r="P48">
            <v>99.999999999999986</v>
          </cell>
          <cell r="Q48">
            <v>0.23132398965845696</v>
          </cell>
          <cell r="R48">
            <v>0.55789903388216089</v>
          </cell>
          <cell r="S48">
            <v>1.1430126547829635</v>
          </cell>
          <cell r="T48">
            <v>3.7011838345353114</v>
          </cell>
          <cell r="U48">
            <v>17.022724180160566</v>
          </cell>
          <cell r="V48">
            <v>40.141515852496937</v>
          </cell>
          <cell r="W48">
            <v>29.146822696965575</v>
          </cell>
          <cell r="X48">
            <v>7.2118655599401285</v>
          </cell>
          <cell r="Y48">
            <v>0.84365219757790177</v>
          </cell>
        </row>
        <row r="49">
          <cell r="O49" t="str">
            <v>Počet z DETI_MRTVONAR</v>
          </cell>
          <cell r="P49">
            <v>100</v>
          </cell>
          <cell r="Q49">
            <v>7.6923076923076925</v>
          </cell>
          <cell r="R49">
            <v>23.076923076923077</v>
          </cell>
          <cell r="S49">
            <v>0</v>
          </cell>
          <cell r="T49">
            <v>15.384615384615385</v>
          </cell>
          <cell r="U49">
            <v>15.384615384615385</v>
          </cell>
          <cell r="V49">
            <v>23.076923076923077</v>
          </cell>
          <cell r="W49">
            <v>15.384615384615385</v>
          </cell>
          <cell r="X49">
            <v>0</v>
          </cell>
          <cell r="Y49">
            <v>0</v>
          </cell>
        </row>
        <row r="50">
          <cell r="N50" t="str">
            <v>Trnavský kraj</v>
          </cell>
          <cell r="O50" t="str">
            <v>Súčet z DETI_NARODENE</v>
          </cell>
          <cell r="P50">
            <v>100.00000000000001</v>
          </cell>
          <cell r="Q50">
            <v>0.41666666666666669</v>
          </cell>
          <cell r="R50">
            <v>0.39772727272727271</v>
          </cell>
          <cell r="S50">
            <v>1.268939393939394</v>
          </cell>
          <cell r="T50">
            <v>3.8825757575757578</v>
          </cell>
          <cell r="U50">
            <v>18.06818181818182</v>
          </cell>
          <cell r="V50">
            <v>41.780303030303031</v>
          </cell>
          <cell r="W50">
            <v>27.746212121212121</v>
          </cell>
          <cell r="X50">
            <v>5.5871212121212119</v>
          </cell>
          <cell r="Y50">
            <v>0.85227272727272718</v>
          </cell>
        </row>
        <row r="51">
          <cell r="O51" t="str">
            <v>Počet z DETI_ZIVONAR</v>
          </cell>
          <cell r="P51">
            <v>100.00000000000001</v>
          </cell>
          <cell r="Q51">
            <v>0.39870894247199545</v>
          </cell>
          <cell r="R51">
            <v>0.37972280235428135</v>
          </cell>
          <cell r="S51">
            <v>1.1961268274159864</v>
          </cell>
          <cell r="T51">
            <v>3.8352003037782421</v>
          </cell>
          <cell r="U51">
            <v>18.074805392063794</v>
          </cell>
          <cell r="V51">
            <v>41.864438959559521</v>
          </cell>
          <cell r="W51">
            <v>27.795709132333396</v>
          </cell>
          <cell r="X51">
            <v>5.6009113347256498</v>
          </cell>
          <cell r="Y51">
            <v>0.85437630529713315</v>
          </cell>
        </row>
        <row r="52">
          <cell r="O52" t="str">
            <v>Počet z DETI_MRTVONAR</v>
          </cell>
          <cell r="P52">
            <v>100</v>
          </cell>
          <cell r="Q52">
            <v>7.6923076923076925</v>
          </cell>
          <cell r="R52">
            <v>7.6923076923076925</v>
          </cell>
          <cell r="S52">
            <v>30.76923076923077</v>
          </cell>
          <cell r="T52">
            <v>23.076923076923077</v>
          </cell>
          <cell r="U52">
            <v>15.384615384615385</v>
          </cell>
          <cell r="V52">
            <v>7.6923076923076925</v>
          </cell>
          <cell r="W52">
            <v>7.6923076923076925</v>
          </cell>
          <cell r="X52">
            <v>0</v>
          </cell>
          <cell r="Y52">
            <v>0</v>
          </cell>
        </row>
        <row r="53">
          <cell r="N53" t="str">
            <v>Trenčiansky kraj</v>
          </cell>
          <cell r="O53" t="str">
            <v>Súčet z DETI_NARODENE</v>
          </cell>
          <cell r="P53">
            <v>100</v>
          </cell>
          <cell r="Q53">
            <v>0.18351991191044228</v>
          </cell>
          <cell r="R53">
            <v>0.4587997797761057</v>
          </cell>
          <cell r="S53">
            <v>1.4131033217104056</v>
          </cell>
          <cell r="T53">
            <v>4.0190860708386857</v>
          </cell>
          <cell r="U53">
            <v>16.480088089557718</v>
          </cell>
          <cell r="V53">
            <v>40.190860708386857</v>
          </cell>
          <cell r="W53">
            <v>29.473297852817034</v>
          </cell>
          <cell r="X53">
            <v>7.1205725821251606</v>
          </cell>
          <cell r="Y53">
            <v>0.66067168287759226</v>
          </cell>
        </row>
        <row r="54">
          <cell r="O54" t="str">
            <v>Počet z DETI_ZIVONAR</v>
          </cell>
          <cell r="P54">
            <v>100</v>
          </cell>
          <cell r="Q54">
            <v>0.18378974453225511</v>
          </cell>
          <cell r="R54">
            <v>0.44109538687741223</v>
          </cell>
          <cell r="S54">
            <v>1.3968020584451388</v>
          </cell>
          <cell r="T54">
            <v>4.0066164308031604</v>
          </cell>
          <cell r="U54">
            <v>16.467561110090056</v>
          </cell>
          <cell r="V54">
            <v>40.213196103657417</v>
          </cell>
          <cell r="W54">
            <v>29.498253997426943</v>
          </cell>
          <cell r="X54">
            <v>7.1310420878514984</v>
          </cell>
          <cell r="Y54">
            <v>0.6616430803161184</v>
          </cell>
        </row>
        <row r="55">
          <cell r="O55" t="str">
            <v>Počet z DETI_MRTVONAR</v>
          </cell>
          <cell r="P55">
            <v>100</v>
          </cell>
          <cell r="Q55">
            <v>0</v>
          </cell>
          <cell r="R55">
            <v>12.5</v>
          </cell>
          <cell r="S55">
            <v>12.5</v>
          </cell>
          <cell r="T55">
            <v>12.5</v>
          </cell>
          <cell r="U55">
            <v>25</v>
          </cell>
          <cell r="V55">
            <v>25</v>
          </cell>
          <cell r="W55">
            <v>12.5</v>
          </cell>
          <cell r="X55">
            <v>0</v>
          </cell>
          <cell r="Y55">
            <v>0</v>
          </cell>
        </row>
        <row r="56">
          <cell r="N56" t="str">
            <v>Nitriansky kraj</v>
          </cell>
          <cell r="O56" t="str">
            <v>Súčet z DETI_NARODENE</v>
          </cell>
          <cell r="P56">
            <v>100</v>
          </cell>
          <cell r="Q56">
            <v>0.29049897470950103</v>
          </cell>
          <cell r="R56">
            <v>0.66643882433356116</v>
          </cell>
          <cell r="S56">
            <v>1.5721120984278878</v>
          </cell>
          <cell r="T56">
            <v>5.1264524948735479</v>
          </cell>
          <cell r="U56">
            <v>18.677375256322627</v>
          </cell>
          <cell r="V56">
            <v>39.200273410799724</v>
          </cell>
          <cell r="W56">
            <v>26.811346548188652</v>
          </cell>
          <cell r="X56">
            <v>6.8010936431989064</v>
          </cell>
          <cell r="Y56">
            <v>0.85440874914559128</v>
          </cell>
        </row>
        <row r="57">
          <cell r="O57" t="str">
            <v>Počet z DETI_ZIVONAR</v>
          </cell>
          <cell r="P57">
            <v>99.999999999999986</v>
          </cell>
          <cell r="Q57">
            <v>0.2740195238910772</v>
          </cell>
          <cell r="R57">
            <v>0.63367014899811613</v>
          </cell>
          <cell r="S57">
            <v>1.5584860421305018</v>
          </cell>
          <cell r="T57">
            <v>5.086487412228121</v>
          </cell>
          <cell r="U57">
            <v>18.633327624593253</v>
          </cell>
          <cell r="V57">
            <v>39.287549237883198</v>
          </cell>
          <cell r="W57">
            <v>26.853913341325569</v>
          </cell>
          <cell r="X57">
            <v>6.8162356567905462</v>
          </cell>
          <cell r="Y57">
            <v>0.85631101215961647</v>
          </cell>
        </row>
        <row r="58">
          <cell r="O58" t="str">
            <v>Počet z DETI_MRTVONAR</v>
          </cell>
          <cell r="P58">
            <v>100.00000000000001</v>
          </cell>
          <cell r="Q58">
            <v>7.6923076923076925</v>
          </cell>
          <cell r="R58">
            <v>15.384615384615385</v>
          </cell>
          <cell r="S58">
            <v>7.6923076923076925</v>
          </cell>
          <cell r="T58">
            <v>23.076923076923077</v>
          </cell>
          <cell r="U58">
            <v>38.461538461538467</v>
          </cell>
          <cell r="V58">
            <v>0</v>
          </cell>
          <cell r="W58">
            <v>7.6923076923076925</v>
          </cell>
          <cell r="X58">
            <v>0</v>
          </cell>
          <cell r="Y58">
            <v>0</v>
          </cell>
        </row>
        <row r="59">
          <cell r="N59" t="str">
            <v>Žilinský kraj</v>
          </cell>
          <cell r="O59" t="str">
            <v>Súčet z DETI_NARODENE</v>
          </cell>
          <cell r="P59">
            <v>100</v>
          </cell>
          <cell r="Q59">
            <v>0.38921724088222576</v>
          </cell>
          <cell r="R59">
            <v>0.70635721493440973</v>
          </cell>
          <cell r="S59">
            <v>0.87934265532651001</v>
          </cell>
          <cell r="T59">
            <v>3.7191869684301571</v>
          </cell>
          <cell r="U59">
            <v>15.813752342511172</v>
          </cell>
          <cell r="V59">
            <v>38.77756955456249</v>
          </cell>
          <cell r="W59">
            <v>30.15712844168949</v>
          </cell>
          <cell r="X59">
            <v>8.3753784056508565</v>
          </cell>
          <cell r="Y59">
            <v>1.1820671760126855</v>
          </cell>
        </row>
        <row r="60">
          <cell r="O60" t="str">
            <v>Počet z DETI_ZIVONAR</v>
          </cell>
          <cell r="P60">
            <v>100</v>
          </cell>
          <cell r="Q60">
            <v>0.37610299435845507</v>
          </cell>
          <cell r="R60">
            <v>0.67987848980182264</v>
          </cell>
          <cell r="S60">
            <v>0.86792998698105006</v>
          </cell>
          <cell r="T60">
            <v>3.6163749457543757</v>
          </cell>
          <cell r="U60">
            <v>15.781860263272096</v>
          </cell>
          <cell r="V60">
            <v>38.839866917401991</v>
          </cell>
          <cell r="W60">
            <v>30.2473600462896</v>
          </cell>
          <cell r="X60">
            <v>8.4044553739331693</v>
          </cell>
          <cell r="Y60">
            <v>1.1861709822074353</v>
          </cell>
        </row>
        <row r="61">
          <cell r="O61" t="str">
            <v>Počet z DETI_MRTVONAR</v>
          </cell>
          <cell r="P61">
            <v>100.00000000000001</v>
          </cell>
          <cell r="Q61">
            <v>4.1666666666666661</v>
          </cell>
          <cell r="R61">
            <v>8.3333333333333321</v>
          </cell>
          <cell r="S61">
            <v>4.1666666666666661</v>
          </cell>
          <cell r="T61">
            <v>33.333333333333329</v>
          </cell>
          <cell r="U61">
            <v>25</v>
          </cell>
          <cell r="V61">
            <v>20.833333333333336</v>
          </cell>
          <cell r="W61">
            <v>4.1666666666666661</v>
          </cell>
          <cell r="X61">
            <v>0</v>
          </cell>
          <cell r="Y61">
            <v>0</v>
          </cell>
        </row>
        <row r="62">
          <cell r="N62" t="str">
            <v>Banskobystrický kraj</v>
          </cell>
          <cell r="O62" t="str">
            <v>Súčet z DETI_NARODENE</v>
          </cell>
          <cell r="P62">
            <v>99.999999999999986</v>
          </cell>
          <cell r="Q62">
            <v>0.23094688221709006</v>
          </cell>
          <cell r="R62">
            <v>0.59386341141537446</v>
          </cell>
          <cell r="S62">
            <v>1.6001319696469811</v>
          </cell>
          <cell r="T62">
            <v>6.202573408116133</v>
          </cell>
          <cell r="U62">
            <v>22.154404486967998</v>
          </cell>
          <cell r="V62">
            <v>38.386671065654895</v>
          </cell>
          <cell r="W62">
            <v>24.414384691520947</v>
          </cell>
          <cell r="X62">
            <v>5.5757175849554601</v>
          </cell>
          <cell r="Y62">
            <v>0.84130649950511383</v>
          </cell>
        </row>
        <row r="63">
          <cell r="O63" t="str">
            <v>Počet z DETI_ZIVONAR</v>
          </cell>
          <cell r="P63">
            <v>100.00000000000001</v>
          </cell>
          <cell r="Q63">
            <v>0.23159636062861869</v>
          </cell>
          <cell r="R63">
            <v>0.54590570719602982</v>
          </cell>
          <cell r="S63">
            <v>1.5219189412737799</v>
          </cell>
          <cell r="T63">
            <v>6.1869313482216706</v>
          </cell>
          <cell r="U63">
            <v>22.133995037220842</v>
          </cell>
          <cell r="V63">
            <v>38.461538461538467</v>
          </cell>
          <cell r="W63">
            <v>24.483043837882548</v>
          </cell>
          <cell r="X63">
            <v>5.591397849462366</v>
          </cell>
          <cell r="Y63">
            <v>0.84367245657568246</v>
          </cell>
        </row>
        <row r="64">
          <cell r="O64" t="str">
            <v>Počet z DETI_MRTVONAR</v>
          </cell>
          <cell r="P64">
            <v>100.00000000000001</v>
          </cell>
          <cell r="Q64">
            <v>0</v>
          </cell>
          <cell r="R64">
            <v>17.647058823529413</v>
          </cell>
          <cell r="S64">
            <v>29.411764705882355</v>
          </cell>
          <cell r="T64">
            <v>11.76470588235294</v>
          </cell>
          <cell r="U64">
            <v>29.411764705882355</v>
          </cell>
          <cell r="V64">
            <v>11.76470588235294</v>
          </cell>
          <cell r="W64">
            <v>0</v>
          </cell>
          <cell r="X64">
            <v>0</v>
          </cell>
          <cell r="Y64">
            <v>0</v>
          </cell>
        </row>
        <row r="65">
          <cell r="N65" t="str">
            <v>Prešovský kraj</v>
          </cell>
          <cell r="O65" t="str">
            <v>Súčet z DETI_NARODENE</v>
          </cell>
          <cell r="P65">
            <v>100</v>
          </cell>
          <cell r="Q65">
            <v>0.27437737441958632</v>
          </cell>
          <cell r="R65">
            <v>0.81257914731954417</v>
          </cell>
          <cell r="S65">
            <v>1.8467707893626002</v>
          </cell>
          <cell r="T65">
            <v>7.3765301815111854</v>
          </cell>
          <cell r="U65">
            <v>23.712536935415788</v>
          </cell>
          <cell r="V65">
            <v>37.948501477416627</v>
          </cell>
          <cell r="W65">
            <v>22.498944702406078</v>
          </cell>
          <cell r="X65">
            <v>4.8860278598564797</v>
          </cell>
          <cell r="Y65">
            <v>0.64373153229210645</v>
          </cell>
        </row>
        <row r="66">
          <cell r="O66" t="str">
            <v>Počet z DETI_ZIVONAR</v>
          </cell>
          <cell r="P66">
            <v>99.999999999999986</v>
          </cell>
          <cell r="Q66">
            <v>0.27559889760440959</v>
          </cell>
          <cell r="R66">
            <v>0.73139707441170232</v>
          </cell>
          <cell r="S66">
            <v>1.7807928768284926</v>
          </cell>
          <cell r="T66">
            <v>7.3033707865168536</v>
          </cell>
          <cell r="U66">
            <v>23.743905024379902</v>
          </cell>
          <cell r="V66">
            <v>38.053847784608863</v>
          </cell>
          <cell r="W66">
            <v>22.567309730761075</v>
          </cell>
          <cell r="X66">
            <v>4.9077803688785249</v>
          </cell>
          <cell r="Y66">
            <v>0.63599745601017588</v>
          </cell>
        </row>
        <row r="67">
          <cell r="O67" t="str">
            <v>Počet z DETI_MRTVONAR</v>
          </cell>
          <cell r="P67">
            <v>99.999999999999972</v>
          </cell>
          <cell r="Q67">
            <v>0</v>
          </cell>
          <cell r="R67">
            <v>19.047619047619047</v>
          </cell>
          <cell r="S67">
            <v>16.666666666666664</v>
          </cell>
          <cell r="T67">
            <v>23.809523809523807</v>
          </cell>
          <cell r="U67">
            <v>16.666666666666664</v>
          </cell>
          <cell r="V67">
            <v>14.285714285714285</v>
          </cell>
          <cell r="W67">
            <v>7.1428571428571423</v>
          </cell>
          <cell r="X67">
            <v>0</v>
          </cell>
          <cell r="Y67">
            <v>2.3809523809523809</v>
          </cell>
        </row>
        <row r="68">
          <cell r="N68" t="str">
            <v>Košický kraj</v>
          </cell>
          <cell r="O68" t="str">
            <v>Súčet z DETI_NARODENE</v>
          </cell>
          <cell r="P68">
            <v>99.999999999999986</v>
          </cell>
          <cell r="Q68">
            <v>0.47802261863122308</v>
          </cell>
          <cell r="R68">
            <v>0.7228634720764836</v>
          </cell>
          <cell r="S68">
            <v>1.982045004080681</v>
          </cell>
          <cell r="T68">
            <v>6.8322257199486991</v>
          </cell>
          <cell r="U68">
            <v>23.877812755042555</v>
          </cell>
          <cell r="V68">
            <v>38.591582138276785</v>
          </cell>
          <cell r="W68">
            <v>21.814154133146786</v>
          </cell>
          <cell r="X68">
            <v>5.2815669814620501</v>
          </cell>
          <cell r="Y68">
            <v>0.41972717733473242</v>
          </cell>
        </row>
        <row r="69">
          <cell r="O69" t="str">
            <v>Počet z DETI_ZIVONAR</v>
          </cell>
          <cell r="P69">
            <v>100</v>
          </cell>
          <cell r="Q69">
            <v>0.48020613726868117</v>
          </cell>
          <cell r="R69">
            <v>0.65589130944014995</v>
          </cell>
          <cell r="S69">
            <v>1.8856875146404311</v>
          </cell>
          <cell r="T69">
            <v>6.8048723354415559</v>
          </cell>
          <cell r="U69">
            <v>23.869758725696887</v>
          </cell>
          <cell r="V69">
            <v>38.721011946591709</v>
          </cell>
          <cell r="W69">
            <v>21.866947762942139</v>
          </cell>
          <cell r="X69">
            <v>5.293979854766925</v>
          </cell>
          <cell r="Y69">
            <v>0.4216444132115249</v>
          </cell>
        </row>
        <row r="70">
          <cell r="O70" t="str">
            <v>Počet z DETI_MRTVONAR</v>
          </cell>
          <cell r="P70">
            <v>100</v>
          </cell>
          <cell r="Q70">
            <v>0</v>
          </cell>
          <cell r="R70">
            <v>15.384615384615385</v>
          </cell>
          <cell r="S70">
            <v>23.076923076923077</v>
          </cell>
          <cell r="T70">
            <v>12.820512820512819</v>
          </cell>
          <cell r="U70">
            <v>25.641025641025639</v>
          </cell>
          <cell r="V70">
            <v>10.256410256410255</v>
          </cell>
          <cell r="W70">
            <v>10.256410256410255</v>
          </cell>
          <cell r="X70">
            <v>2.5641025641025639</v>
          </cell>
          <cell r="Y70">
            <v>0</v>
          </cell>
        </row>
        <row r="71">
          <cell r="N71" t="str">
            <v>Neudané, bez TB v SR</v>
          </cell>
          <cell r="O71" t="str">
            <v>Súčet z DETI_NARODENE</v>
          </cell>
          <cell r="P71">
            <v>100.00000000000001</v>
          </cell>
          <cell r="Q71">
            <v>0</v>
          </cell>
          <cell r="R71">
            <v>1.1111111111111112</v>
          </cell>
          <cell r="S71">
            <v>0</v>
          </cell>
          <cell r="T71">
            <v>6.666666666666667</v>
          </cell>
          <cell r="U71">
            <v>20</v>
          </cell>
          <cell r="V71">
            <v>43.333333333333336</v>
          </cell>
          <cell r="W71">
            <v>22.222222222222221</v>
          </cell>
          <cell r="X71">
            <v>6.666666666666667</v>
          </cell>
          <cell r="Y71">
            <v>0</v>
          </cell>
        </row>
        <row r="72">
          <cell r="O72" t="str">
            <v>Počet z DETI_ZIVONAR</v>
          </cell>
          <cell r="P72">
            <v>100</v>
          </cell>
          <cell r="Q72">
            <v>0</v>
          </cell>
          <cell r="R72">
            <v>1.1363636363636365</v>
          </cell>
          <cell r="S72">
            <v>0</v>
          </cell>
          <cell r="T72">
            <v>5.6818181818181817</v>
          </cell>
          <cell r="U72">
            <v>20.454545454545457</v>
          </cell>
          <cell r="V72">
            <v>44.31818181818182</v>
          </cell>
          <cell r="W72">
            <v>21.59090909090909</v>
          </cell>
          <cell r="X72">
            <v>6.8181818181818175</v>
          </cell>
          <cell r="Y72">
            <v>0</v>
          </cell>
        </row>
        <row r="73">
          <cell r="O73" t="str">
            <v>Počet z DETI_MRTVONAR</v>
          </cell>
          <cell r="P73">
            <v>100</v>
          </cell>
          <cell r="Q73">
            <v>0</v>
          </cell>
          <cell r="R73">
            <v>0</v>
          </cell>
          <cell r="S73">
            <v>0</v>
          </cell>
          <cell r="T73">
            <v>50</v>
          </cell>
          <cell r="U73">
            <v>0</v>
          </cell>
          <cell r="V73">
            <v>0</v>
          </cell>
          <cell r="W73">
            <v>50</v>
          </cell>
          <cell r="X73">
            <v>0</v>
          </cell>
          <cell r="Y7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workbookViewId="0"/>
  </sheetViews>
  <sheetFormatPr defaultRowHeight="13.5" customHeight="1" x14ac:dyDescent="0.2"/>
  <cols>
    <col min="1" max="1" width="8.42578125" style="85" customWidth="1"/>
    <col min="2" max="2" width="114" style="85" customWidth="1"/>
    <col min="3" max="16384" width="9.140625" style="85"/>
  </cols>
  <sheetData>
    <row r="1" spans="1:3" ht="13.5" customHeight="1" x14ac:dyDescent="0.2">
      <c r="A1" s="5" t="s">
        <v>293</v>
      </c>
    </row>
    <row r="3" spans="1:3" ht="13.5" customHeight="1" x14ac:dyDescent="0.2">
      <c r="A3" s="235"/>
      <c r="B3" s="236" t="s">
        <v>291</v>
      </c>
      <c r="C3" s="237" t="s">
        <v>292</v>
      </c>
    </row>
    <row r="4" spans="1:3" ht="13.5" customHeight="1" x14ac:dyDescent="0.2">
      <c r="A4" s="238"/>
      <c r="B4" s="239" t="s">
        <v>288</v>
      </c>
      <c r="C4" s="85" t="s">
        <v>289</v>
      </c>
    </row>
    <row r="5" spans="1:3" ht="13.5" customHeight="1" x14ac:dyDescent="0.2">
      <c r="A5" s="240" t="s">
        <v>290</v>
      </c>
      <c r="B5" s="85" t="s">
        <v>214</v>
      </c>
      <c r="C5" s="622" t="s">
        <v>310</v>
      </c>
    </row>
    <row r="6" spans="1:3" ht="13.5" customHeight="1" x14ac:dyDescent="0.2">
      <c r="A6" s="618" t="s">
        <v>361</v>
      </c>
      <c r="B6" s="619" t="s">
        <v>491</v>
      </c>
      <c r="C6" s="622" t="s">
        <v>310</v>
      </c>
    </row>
    <row r="7" spans="1:3" ht="13.5" customHeight="1" x14ac:dyDescent="0.2">
      <c r="A7" s="240" t="s">
        <v>290</v>
      </c>
      <c r="B7" s="85" t="s">
        <v>215</v>
      </c>
      <c r="C7" s="622" t="s">
        <v>311</v>
      </c>
    </row>
    <row r="8" spans="1:3" ht="13.5" customHeight="1" x14ac:dyDescent="0.2">
      <c r="A8" s="620" t="s">
        <v>361</v>
      </c>
      <c r="B8" s="20" t="s">
        <v>492</v>
      </c>
      <c r="C8" s="622" t="s">
        <v>311</v>
      </c>
    </row>
    <row r="9" spans="1:3" ht="13.5" customHeight="1" x14ac:dyDescent="0.2">
      <c r="A9" s="240" t="s">
        <v>290</v>
      </c>
      <c r="B9" s="85" t="s">
        <v>216</v>
      </c>
      <c r="C9" s="622" t="s">
        <v>312</v>
      </c>
    </row>
    <row r="10" spans="1:3" ht="13.5" customHeight="1" x14ac:dyDescent="0.2">
      <c r="A10" s="618" t="s">
        <v>361</v>
      </c>
      <c r="B10" s="619" t="s">
        <v>493</v>
      </c>
      <c r="C10" s="622" t="s">
        <v>312</v>
      </c>
    </row>
    <row r="11" spans="1:3" ht="13.5" customHeight="1" x14ac:dyDescent="0.2">
      <c r="A11" s="290" t="s">
        <v>362</v>
      </c>
      <c r="B11" s="85" t="s">
        <v>217</v>
      </c>
      <c r="C11" s="622" t="s">
        <v>313</v>
      </c>
    </row>
    <row r="12" spans="1:3" ht="13.5" customHeight="1" x14ac:dyDescent="0.2">
      <c r="A12" s="240" t="s">
        <v>290</v>
      </c>
      <c r="B12" s="85" t="s">
        <v>218</v>
      </c>
      <c r="C12" s="622" t="s">
        <v>314</v>
      </c>
    </row>
    <row r="13" spans="1:3" ht="13.5" customHeight="1" x14ac:dyDescent="0.2">
      <c r="A13" s="618" t="s">
        <v>361</v>
      </c>
      <c r="B13" s="619" t="s">
        <v>494</v>
      </c>
      <c r="C13" s="622" t="s">
        <v>314</v>
      </c>
    </row>
    <row r="14" spans="1:3" ht="13.5" customHeight="1" x14ac:dyDescent="0.2">
      <c r="A14" s="618" t="s">
        <v>361</v>
      </c>
      <c r="B14" s="619" t="s">
        <v>495</v>
      </c>
      <c r="C14" s="622" t="s">
        <v>314</v>
      </c>
    </row>
    <row r="15" spans="1:3" ht="13.5" customHeight="1" x14ac:dyDescent="0.2">
      <c r="A15" s="240" t="s">
        <v>290</v>
      </c>
      <c r="B15" s="85" t="s">
        <v>219</v>
      </c>
      <c r="C15" s="622" t="s">
        <v>315</v>
      </c>
    </row>
    <row r="16" spans="1:3" ht="13.5" customHeight="1" x14ac:dyDescent="0.2">
      <c r="A16" s="240" t="s">
        <v>290</v>
      </c>
      <c r="B16" s="85" t="s">
        <v>220</v>
      </c>
      <c r="C16" s="622" t="s">
        <v>316</v>
      </c>
    </row>
    <row r="17" spans="1:3" ht="13.5" customHeight="1" x14ac:dyDescent="0.2">
      <c r="A17" s="240" t="s">
        <v>290</v>
      </c>
      <c r="B17" s="85" t="s">
        <v>221</v>
      </c>
      <c r="C17" s="622" t="s">
        <v>317</v>
      </c>
    </row>
    <row r="18" spans="1:3" ht="13.5" customHeight="1" x14ac:dyDescent="0.2">
      <c r="A18" s="240" t="s">
        <v>290</v>
      </c>
      <c r="B18" s="85" t="s">
        <v>222</v>
      </c>
      <c r="C18" s="622" t="s">
        <v>318</v>
      </c>
    </row>
    <row r="19" spans="1:3" ht="13.5" customHeight="1" x14ac:dyDescent="0.2">
      <c r="A19" s="240" t="s">
        <v>290</v>
      </c>
      <c r="B19" s="85" t="s">
        <v>223</v>
      </c>
      <c r="C19" s="622" t="s">
        <v>319</v>
      </c>
    </row>
    <row r="20" spans="1:3" ht="13.5" customHeight="1" x14ac:dyDescent="0.2">
      <c r="A20" s="240" t="s">
        <v>290</v>
      </c>
      <c r="B20" s="85" t="s">
        <v>224</v>
      </c>
      <c r="C20" s="622" t="s">
        <v>320</v>
      </c>
    </row>
    <row r="21" spans="1:3" ht="13.5" customHeight="1" x14ac:dyDescent="0.2">
      <c r="A21" s="240" t="s">
        <v>290</v>
      </c>
      <c r="B21" s="85" t="s">
        <v>225</v>
      </c>
      <c r="C21" s="622" t="s">
        <v>321</v>
      </c>
    </row>
    <row r="22" spans="1:3" ht="13.5" customHeight="1" x14ac:dyDescent="0.2">
      <c r="A22" s="240" t="s">
        <v>290</v>
      </c>
      <c r="B22" s="85" t="s">
        <v>226</v>
      </c>
      <c r="C22" s="622" t="s">
        <v>347</v>
      </c>
    </row>
    <row r="23" spans="1:3" ht="13.5" customHeight="1" x14ac:dyDescent="0.2">
      <c r="A23" s="240" t="s">
        <v>290</v>
      </c>
      <c r="B23" s="85" t="s">
        <v>242</v>
      </c>
      <c r="C23" s="622" t="s">
        <v>348</v>
      </c>
    </row>
    <row r="24" spans="1:3" ht="13.5" customHeight="1" x14ac:dyDescent="0.2">
      <c r="A24" s="240" t="s">
        <v>290</v>
      </c>
      <c r="B24" s="85" t="s">
        <v>243</v>
      </c>
      <c r="C24" s="622" t="s">
        <v>349</v>
      </c>
    </row>
    <row r="25" spans="1:3" ht="13.5" customHeight="1" x14ac:dyDescent="0.2">
      <c r="A25" s="240" t="s">
        <v>290</v>
      </c>
      <c r="B25" s="85" t="s">
        <v>244</v>
      </c>
      <c r="C25" s="622" t="s">
        <v>322</v>
      </c>
    </row>
    <row r="26" spans="1:3" ht="13.5" customHeight="1" x14ac:dyDescent="0.2">
      <c r="A26" s="240" t="s">
        <v>290</v>
      </c>
      <c r="B26" s="85" t="s">
        <v>245</v>
      </c>
      <c r="C26" s="622" t="s">
        <v>323</v>
      </c>
    </row>
    <row r="27" spans="1:3" ht="13.5" customHeight="1" x14ac:dyDescent="0.2">
      <c r="A27" s="240" t="s">
        <v>290</v>
      </c>
      <c r="B27" s="85" t="s">
        <v>246</v>
      </c>
      <c r="C27" s="622" t="s">
        <v>324</v>
      </c>
    </row>
    <row r="28" spans="1:3" ht="13.5" customHeight="1" x14ac:dyDescent="0.2">
      <c r="A28" s="240" t="s">
        <v>290</v>
      </c>
      <c r="B28" s="85" t="s">
        <v>247</v>
      </c>
      <c r="C28" s="622" t="s">
        <v>325</v>
      </c>
    </row>
    <row r="29" spans="1:3" ht="13.5" customHeight="1" x14ac:dyDescent="0.2">
      <c r="A29" s="240" t="s">
        <v>290</v>
      </c>
      <c r="B29" s="85" t="s">
        <v>248</v>
      </c>
      <c r="C29" s="622" t="s">
        <v>326</v>
      </c>
    </row>
    <row r="30" spans="1:3" ht="13.5" customHeight="1" x14ac:dyDescent="0.2">
      <c r="A30" s="240" t="s">
        <v>290</v>
      </c>
      <c r="B30" s="85" t="s">
        <v>249</v>
      </c>
      <c r="C30" s="622" t="s">
        <v>327</v>
      </c>
    </row>
    <row r="31" spans="1:3" ht="13.5" customHeight="1" x14ac:dyDescent="0.2">
      <c r="A31" s="240" t="s">
        <v>290</v>
      </c>
      <c r="B31" s="85" t="s">
        <v>250</v>
      </c>
      <c r="C31" s="622" t="s">
        <v>328</v>
      </c>
    </row>
    <row r="32" spans="1:3" ht="13.5" customHeight="1" x14ac:dyDescent="0.2">
      <c r="A32" s="618" t="s">
        <v>361</v>
      </c>
      <c r="B32" s="619" t="s">
        <v>496</v>
      </c>
      <c r="C32" s="622" t="s">
        <v>328</v>
      </c>
    </row>
    <row r="33" spans="1:3" ht="13.5" customHeight="1" x14ac:dyDescent="0.2">
      <c r="A33" s="240" t="s">
        <v>290</v>
      </c>
      <c r="B33" s="85" t="s">
        <v>251</v>
      </c>
      <c r="C33" s="622" t="s">
        <v>329</v>
      </c>
    </row>
    <row r="34" spans="1:3" ht="13.5" customHeight="1" x14ac:dyDescent="0.2">
      <c r="A34" s="240" t="s">
        <v>290</v>
      </c>
      <c r="B34" s="85" t="s">
        <v>252</v>
      </c>
      <c r="C34" s="622" t="s">
        <v>330</v>
      </c>
    </row>
    <row r="35" spans="1:3" ht="13.5" customHeight="1" x14ac:dyDescent="0.2">
      <c r="A35" s="240" t="s">
        <v>290</v>
      </c>
      <c r="B35" s="85" t="s">
        <v>253</v>
      </c>
      <c r="C35" s="622" t="s">
        <v>331</v>
      </c>
    </row>
    <row r="36" spans="1:3" ht="13.5" customHeight="1" x14ac:dyDescent="0.2">
      <c r="A36" s="240" t="s">
        <v>290</v>
      </c>
      <c r="B36" s="85" t="s">
        <v>254</v>
      </c>
      <c r="C36" s="622" t="s">
        <v>332</v>
      </c>
    </row>
    <row r="37" spans="1:3" ht="13.5" customHeight="1" x14ac:dyDescent="0.2">
      <c r="A37" s="240" t="s">
        <v>290</v>
      </c>
      <c r="B37" s="85" t="s">
        <v>441</v>
      </c>
      <c r="C37" s="622" t="s">
        <v>333</v>
      </c>
    </row>
    <row r="38" spans="1:3" ht="13.5" customHeight="1" x14ac:dyDescent="0.2">
      <c r="A38" s="240" t="s">
        <v>290</v>
      </c>
      <c r="B38" s="85" t="s">
        <v>440</v>
      </c>
      <c r="C38" s="622" t="s">
        <v>334</v>
      </c>
    </row>
    <row r="39" spans="1:3" ht="13.5" customHeight="1" x14ac:dyDescent="0.2">
      <c r="A39" s="240" t="s">
        <v>290</v>
      </c>
      <c r="B39" s="85" t="s">
        <v>442</v>
      </c>
      <c r="C39" s="622" t="s">
        <v>335</v>
      </c>
    </row>
    <row r="40" spans="1:3" ht="13.5" customHeight="1" x14ac:dyDescent="0.2">
      <c r="A40" s="240" t="s">
        <v>290</v>
      </c>
      <c r="B40" s="85" t="s">
        <v>443</v>
      </c>
      <c r="C40" s="622" t="s">
        <v>336</v>
      </c>
    </row>
    <row r="41" spans="1:3" ht="13.5" customHeight="1" x14ac:dyDescent="0.2">
      <c r="A41" s="620" t="s">
        <v>361</v>
      </c>
      <c r="B41" s="619" t="s">
        <v>497</v>
      </c>
      <c r="C41" s="622" t="s">
        <v>336</v>
      </c>
    </row>
    <row r="42" spans="1:3" ht="13.5" customHeight="1" x14ac:dyDescent="0.2">
      <c r="A42" s="620" t="s">
        <v>361</v>
      </c>
      <c r="B42" s="619" t="s">
        <v>498</v>
      </c>
      <c r="C42" s="622" t="s">
        <v>336</v>
      </c>
    </row>
    <row r="43" spans="1:3" ht="13.5" customHeight="1" x14ac:dyDescent="0.2">
      <c r="A43" s="240" t="s">
        <v>290</v>
      </c>
      <c r="B43" s="85" t="s">
        <v>444</v>
      </c>
      <c r="C43" s="622" t="s">
        <v>337</v>
      </c>
    </row>
    <row r="44" spans="1:3" ht="13.5" customHeight="1" x14ac:dyDescent="0.2">
      <c r="A44" s="240" t="s">
        <v>290</v>
      </c>
      <c r="B44" s="85" t="s">
        <v>445</v>
      </c>
      <c r="C44" s="622" t="s">
        <v>338</v>
      </c>
    </row>
    <row r="45" spans="1:3" ht="13.5" customHeight="1" x14ac:dyDescent="0.2">
      <c r="A45" s="240" t="s">
        <v>290</v>
      </c>
      <c r="B45" s="85" t="s">
        <v>446</v>
      </c>
      <c r="C45" s="622" t="s">
        <v>339</v>
      </c>
    </row>
    <row r="46" spans="1:3" ht="13.5" customHeight="1" x14ac:dyDescent="0.2">
      <c r="A46" s="240" t="s">
        <v>290</v>
      </c>
      <c r="B46" s="85" t="s">
        <v>447</v>
      </c>
      <c r="C46" s="622" t="s">
        <v>340</v>
      </c>
    </row>
    <row r="47" spans="1:3" ht="13.5" customHeight="1" x14ac:dyDescent="0.2">
      <c r="A47" s="240" t="s">
        <v>290</v>
      </c>
      <c r="B47" s="85" t="s">
        <v>448</v>
      </c>
      <c r="C47" s="622" t="s">
        <v>341</v>
      </c>
    </row>
    <row r="48" spans="1:3" ht="13.5" customHeight="1" x14ac:dyDescent="0.2">
      <c r="A48" s="290" t="s">
        <v>361</v>
      </c>
      <c r="B48" s="167" t="s">
        <v>499</v>
      </c>
      <c r="C48" s="622" t="s">
        <v>341</v>
      </c>
    </row>
    <row r="49" spans="1:7" ht="13.5" customHeight="1" x14ac:dyDescent="0.2">
      <c r="A49" s="240" t="s">
        <v>290</v>
      </c>
      <c r="B49" s="85" t="s">
        <v>449</v>
      </c>
      <c r="C49" s="622" t="s">
        <v>342</v>
      </c>
    </row>
    <row r="50" spans="1:7" ht="13.5" customHeight="1" x14ac:dyDescent="0.2">
      <c r="A50" s="240" t="s">
        <v>290</v>
      </c>
      <c r="B50" s="85" t="s">
        <v>450</v>
      </c>
      <c r="C50" s="622" t="s">
        <v>343</v>
      </c>
      <c r="G50" s="621"/>
    </row>
    <row r="51" spans="1:7" ht="13.5" customHeight="1" x14ac:dyDescent="0.2">
      <c r="A51" s="240" t="s">
        <v>290</v>
      </c>
      <c r="B51" s="85" t="s">
        <v>487</v>
      </c>
      <c r="C51" s="622" t="s">
        <v>344</v>
      </c>
    </row>
    <row r="52" spans="1:7" ht="13.5" customHeight="1" x14ac:dyDescent="0.2">
      <c r="A52" s="240" t="s">
        <v>290</v>
      </c>
      <c r="B52" s="85" t="s">
        <v>451</v>
      </c>
      <c r="C52" s="622" t="s">
        <v>345</v>
      </c>
    </row>
    <row r="53" spans="1:7" ht="13.5" customHeight="1" x14ac:dyDescent="0.2">
      <c r="A53" s="240" t="s">
        <v>290</v>
      </c>
      <c r="B53" s="85" t="s">
        <v>452</v>
      </c>
      <c r="C53" s="622" t="s">
        <v>346</v>
      </c>
    </row>
    <row r="54" spans="1:7" ht="13.5" customHeight="1" x14ac:dyDescent="0.2">
      <c r="A54" s="620" t="s">
        <v>361</v>
      </c>
      <c r="B54" s="619" t="s">
        <v>500</v>
      </c>
      <c r="C54" s="622" t="s">
        <v>346</v>
      </c>
    </row>
    <row r="55" spans="1:7" ht="13.5" customHeight="1" x14ac:dyDescent="0.2">
      <c r="A55" s="240" t="s">
        <v>290</v>
      </c>
      <c r="B55" s="85" t="s">
        <v>453</v>
      </c>
      <c r="C55" s="622" t="s">
        <v>350</v>
      </c>
    </row>
    <row r="56" spans="1:7" ht="13.5" customHeight="1" x14ac:dyDescent="0.2">
      <c r="A56" s="240" t="s">
        <v>290</v>
      </c>
      <c r="B56" s="85" t="s">
        <v>454</v>
      </c>
      <c r="C56" s="622" t="s">
        <v>351</v>
      </c>
    </row>
    <row r="57" spans="1:7" ht="13.5" customHeight="1" x14ac:dyDescent="0.2">
      <c r="A57" s="240" t="s">
        <v>290</v>
      </c>
      <c r="B57" s="85" t="s">
        <v>455</v>
      </c>
      <c r="C57" s="622" t="s">
        <v>352</v>
      </c>
    </row>
    <row r="58" spans="1:7" ht="13.5" customHeight="1" x14ac:dyDescent="0.2">
      <c r="A58" s="290" t="s">
        <v>361</v>
      </c>
      <c r="B58" s="85" t="s">
        <v>501</v>
      </c>
      <c r="C58" s="622" t="s">
        <v>352</v>
      </c>
    </row>
    <row r="59" spans="1:7" ht="13.5" customHeight="1" x14ac:dyDescent="0.2">
      <c r="A59" s="240" t="s">
        <v>290</v>
      </c>
      <c r="B59" s="85" t="s">
        <v>456</v>
      </c>
      <c r="C59" s="622" t="s">
        <v>353</v>
      </c>
    </row>
    <row r="60" spans="1:7" ht="13.5" customHeight="1" x14ac:dyDescent="0.2">
      <c r="A60" s="240" t="s">
        <v>290</v>
      </c>
      <c r="B60" s="85" t="s">
        <v>457</v>
      </c>
      <c r="C60" s="622" t="s">
        <v>354</v>
      </c>
    </row>
    <row r="61" spans="1:7" ht="13.5" customHeight="1" x14ac:dyDescent="0.2">
      <c r="A61" s="240" t="s">
        <v>290</v>
      </c>
      <c r="B61" s="85" t="s">
        <v>458</v>
      </c>
      <c r="C61" s="622" t="s">
        <v>355</v>
      </c>
    </row>
    <row r="62" spans="1:7" ht="13.5" customHeight="1" x14ac:dyDescent="0.2">
      <c r="A62" s="240" t="s">
        <v>290</v>
      </c>
      <c r="B62" s="85" t="s">
        <v>459</v>
      </c>
      <c r="C62" s="622" t="s">
        <v>356</v>
      </c>
    </row>
    <row r="63" spans="1:7" ht="13.5" customHeight="1" x14ac:dyDescent="0.2">
      <c r="A63" s="240" t="s">
        <v>290</v>
      </c>
      <c r="B63" s="85" t="s">
        <v>460</v>
      </c>
      <c r="C63" s="622" t="s">
        <v>357</v>
      </c>
    </row>
    <row r="64" spans="1:7" ht="13.5" customHeight="1" x14ac:dyDescent="0.2">
      <c r="A64" s="240" t="s">
        <v>290</v>
      </c>
      <c r="B64" s="85" t="s">
        <v>461</v>
      </c>
      <c r="C64" s="622" t="s">
        <v>358</v>
      </c>
    </row>
    <row r="65" spans="1:3" ht="13.5" customHeight="1" x14ac:dyDescent="0.2">
      <c r="A65" s="240" t="s">
        <v>290</v>
      </c>
      <c r="B65" s="85" t="s">
        <v>462</v>
      </c>
      <c r="C65" s="622" t="s">
        <v>295</v>
      </c>
    </row>
    <row r="66" spans="1:3" ht="13.5" customHeight="1" x14ac:dyDescent="0.2">
      <c r="B66" s="4" t="s">
        <v>294</v>
      </c>
    </row>
    <row r="67" spans="1:3" ht="13.5" customHeight="1" x14ac:dyDescent="0.2">
      <c r="A67" s="240" t="s">
        <v>290</v>
      </c>
      <c r="B67" s="85" t="s">
        <v>463</v>
      </c>
      <c r="C67" s="622" t="s">
        <v>306</v>
      </c>
    </row>
    <row r="68" spans="1:3" ht="13.5" customHeight="1" x14ac:dyDescent="0.2">
      <c r="A68" s="240" t="s">
        <v>290</v>
      </c>
      <c r="B68" s="85" t="s">
        <v>464</v>
      </c>
      <c r="C68" s="622" t="s">
        <v>307</v>
      </c>
    </row>
    <row r="69" spans="1:3" ht="13.5" customHeight="1" x14ac:dyDescent="0.2">
      <c r="A69" s="240" t="s">
        <v>290</v>
      </c>
      <c r="B69" s="85" t="s">
        <v>465</v>
      </c>
      <c r="C69" s="622" t="s">
        <v>296</v>
      </c>
    </row>
    <row r="70" spans="1:3" ht="13.5" customHeight="1" x14ac:dyDescent="0.2">
      <c r="A70" s="240" t="s">
        <v>290</v>
      </c>
      <c r="B70" s="85" t="s">
        <v>466</v>
      </c>
      <c r="C70" s="622" t="s">
        <v>297</v>
      </c>
    </row>
    <row r="71" spans="1:3" ht="13.5" customHeight="1" x14ac:dyDescent="0.2">
      <c r="A71" s="240" t="s">
        <v>290</v>
      </c>
      <c r="B71" s="85" t="s">
        <v>467</v>
      </c>
      <c r="C71" s="622" t="s">
        <v>298</v>
      </c>
    </row>
    <row r="72" spans="1:3" ht="13.5" customHeight="1" x14ac:dyDescent="0.2">
      <c r="A72" s="240" t="s">
        <v>290</v>
      </c>
      <c r="B72" s="85" t="s">
        <v>477</v>
      </c>
      <c r="C72" s="622" t="s">
        <v>299</v>
      </c>
    </row>
    <row r="73" spans="1:3" ht="13.5" customHeight="1" x14ac:dyDescent="0.2">
      <c r="A73" s="240" t="s">
        <v>290</v>
      </c>
      <c r="B73" s="85" t="s">
        <v>478</v>
      </c>
      <c r="C73" s="622" t="s">
        <v>300</v>
      </c>
    </row>
    <row r="74" spans="1:3" ht="13.5" customHeight="1" x14ac:dyDescent="0.2">
      <c r="A74" s="240" t="s">
        <v>290</v>
      </c>
      <c r="B74" s="85" t="s">
        <v>470</v>
      </c>
      <c r="C74" s="622" t="s">
        <v>301</v>
      </c>
    </row>
    <row r="75" spans="1:3" ht="13.5" customHeight="1" x14ac:dyDescent="0.2">
      <c r="A75" s="240" t="s">
        <v>290</v>
      </c>
      <c r="B75" s="85" t="s">
        <v>471</v>
      </c>
      <c r="C75" s="622" t="s">
        <v>302</v>
      </c>
    </row>
    <row r="76" spans="1:3" ht="13.5" customHeight="1" x14ac:dyDescent="0.2">
      <c r="A76" s="240" t="s">
        <v>290</v>
      </c>
      <c r="B76" s="85" t="s">
        <v>472</v>
      </c>
      <c r="C76" s="622" t="s">
        <v>303</v>
      </c>
    </row>
    <row r="77" spans="1:3" ht="13.5" customHeight="1" x14ac:dyDescent="0.2">
      <c r="A77" s="240" t="s">
        <v>290</v>
      </c>
      <c r="B77" s="85" t="s">
        <v>473</v>
      </c>
      <c r="C77" s="622" t="s">
        <v>304</v>
      </c>
    </row>
    <row r="78" spans="1:3" ht="13.5" customHeight="1" x14ac:dyDescent="0.2">
      <c r="A78" s="240" t="s">
        <v>290</v>
      </c>
      <c r="B78" s="85" t="s">
        <v>474</v>
      </c>
      <c r="C78" s="622" t="s">
        <v>305</v>
      </c>
    </row>
    <row r="79" spans="1:3" ht="13.5" customHeight="1" x14ac:dyDescent="0.2">
      <c r="A79" s="240" t="s">
        <v>290</v>
      </c>
      <c r="B79" s="85" t="s">
        <v>475</v>
      </c>
      <c r="C79" s="622" t="s">
        <v>479</v>
      </c>
    </row>
    <row r="80" spans="1:3" ht="13.5" customHeight="1" x14ac:dyDescent="0.2">
      <c r="A80" s="240" t="s">
        <v>290</v>
      </c>
      <c r="B80" s="85" t="s">
        <v>476</v>
      </c>
      <c r="C80" s="622" t="s">
        <v>309</v>
      </c>
    </row>
  </sheetData>
  <hyperlinks>
    <hyperlink ref="C5" location="'T1'!A1" display="T1"/>
    <hyperlink ref="C6" location="'T1'!A1" display="T1"/>
    <hyperlink ref="C7" location="'T2'!A1" display="T2"/>
    <hyperlink ref="C8" location="'T2'!A1" display="T2"/>
    <hyperlink ref="C9" location="'T3'!A1" display="T3"/>
    <hyperlink ref="C10" location="'T3'!A1" display="T3"/>
    <hyperlink ref="C11" location="'T4'!A1" display="T4"/>
    <hyperlink ref="C12" location="'T5'!A1" display="T5"/>
    <hyperlink ref="C13" location="'T5'!A1" display="T5"/>
    <hyperlink ref="C14" location="'T5'!A1" display="T5"/>
    <hyperlink ref="C15" location="'T6'!A1" display="T6"/>
    <hyperlink ref="C16" location="'T7'!A1" display="T7"/>
    <hyperlink ref="C17" location="'T8'!A1" display="T8"/>
    <hyperlink ref="C18" location="'T9'!A1" display="T9"/>
    <hyperlink ref="C19" location="'T10'!A1" display="T10"/>
    <hyperlink ref="C20" location="'T11'!A1" display="T11"/>
    <hyperlink ref="C21" location="'T12'!A1" display="T12"/>
    <hyperlink ref="C22" location="'T13'!A1" display="T13"/>
    <hyperlink ref="C23" location="'T14'!A1" display="T14"/>
    <hyperlink ref="C24" location="'T15'!A1" display="T15"/>
    <hyperlink ref="C25" location="'T16'!A1" display="T16"/>
    <hyperlink ref="C26" location="'T17'!A1" display="T17"/>
    <hyperlink ref="C27" location="'T18'!A1" display="T18"/>
    <hyperlink ref="C28" location="'T19'!A1" display="T19"/>
    <hyperlink ref="C29" location="'T20'!A1" display="T20"/>
    <hyperlink ref="C30" location="'T21'!A1" display="T21"/>
    <hyperlink ref="C31" location="'T22'!A1" display="T22"/>
    <hyperlink ref="C32" location="'T22'!A1" display="T22"/>
    <hyperlink ref="C33" location="'T23'!A1" display="T23"/>
    <hyperlink ref="C34" location="'T24'!A1" display="T24"/>
    <hyperlink ref="C35" location="'T25'!A1" display="T25"/>
    <hyperlink ref="C36" location="'T26'!A1" display="T26"/>
    <hyperlink ref="C37" location="'T27'!A1" display="T27"/>
    <hyperlink ref="C38" location="'T28'!A1" display="T28"/>
    <hyperlink ref="C39" location="'T29'!A1" display="T29"/>
    <hyperlink ref="C40" location="'T30'!A1" display="T30"/>
    <hyperlink ref="C41:C42" location="'T30'!A1" display="T30"/>
    <hyperlink ref="C43" location="'T31'!A1" display="T31"/>
    <hyperlink ref="C44" location="'T32'!A1" display="T32"/>
    <hyperlink ref="C45" location="'T33'!A1" display="T33"/>
    <hyperlink ref="C46" location="'T34'!A1" display="T34"/>
    <hyperlink ref="C47" location="'T35'!A1" display="T35"/>
    <hyperlink ref="C48" location="'T35'!A1" display="T35"/>
    <hyperlink ref="C49" location="'T36'!A1" display="T36"/>
    <hyperlink ref="C50" location="'T37'!A1" display="T37"/>
    <hyperlink ref="C51" location="'T38'!A1" display="T38"/>
    <hyperlink ref="C52" location="'T39'!A1" display="T39"/>
    <hyperlink ref="C53:C54" location="'T40'!A1" display="T40"/>
    <hyperlink ref="C55" location="'T41'!A1" display="T41"/>
    <hyperlink ref="C56" location="'T42'!A1" display="T42"/>
    <hyperlink ref="C57:C58" location="'T43'!A1" display="T43"/>
    <hyperlink ref="C59" location="'T44'!A1" display="T44"/>
    <hyperlink ref="C60" location="'T45'!A1" display="T45"/>
    <hyperlink ref="C61" location="'T46'!A1" display="T46"/>
    <hyperlink ref="C62" location="'T47'!A1" display="T47"/>
    <hyperlink ref="C63" location="'T48'!A1" display="T48"/>
    <hyperlink ref="C64" location="'T49'!A1" display="T49"/>
    <hyperlink ref="C65" location="'T50'!A1" display="T50"/>
    <hyperlink ref="C67" location="'T51'!A1" display="T51"/>
    <hyperlink ref="C68" location="'T52'!A1" display="T52"/>
    <hyperlink ref="C69" location="'T53'!A1" display="T53"/>
    <hyperlink ref="C70" location="'T54'!A1" display="T54"/>
    <hyperlink ref="C71" location="'T55'!A1" display="T55"/>
    <hyperlink ref="C72" location="'T56'!A1" display="T56"/>
    <hyperlink ref="C73" location="'T57'!A1" display="T57"/>
    <hyperlink ref="C74" location="'T58'!A1" display="T58"/>
    <hyperlink ref="C75" location="'T59'!A1" display="T59"/>
    <hyperlink ref="C76" location="'T60'!A1" display="T60"/>
    <hyperlink ref="C77" location="'T61'!A1" display="T61"/>
    <hyperlink ref="C78" location="'T62'!A1" display="T62"/>
    <hyperlink ref="C79" location="'T63'!A1" display="T63"/>
    <hyperlink ref="C80" location="Príloha!A1" display="Príloh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showGridLines="0" zoomScaleNormal="100" workbookViewId="0">
      <selection sqref="A1:C1"/>
    </sheetView>
  </sheetViews>
  <sheetFormatPr defaultRowHeight="13.5" customHeight="1" x14ac:dyDescent="0.2"/>
  <cols>
    <col min="1" max="1" width="19" style="132" customWidth="1"/>
    <col min="2" max="2" width="12" style="132" customWidth="1"/>
    <col min="3" max="3" width="76.85546875" style="132" customWidth="1"/>
    <col min="4" max="16384" width="9.140625" style="132"/>
  </cols>
  <sheetData>
    <row r="1" spans="1:3" ht="13.5" customHeight="1" x14ac:dyDescent="0.25">
      <c r="A1" s="627" t="s">
        <v>259</v>
      </c>
      <c r="B1" s="627"/>
      <c r="C1" s="627"/>
    </row>
    <row r="2" spans="1:3" ht="13.5" customHeight="1" x14ac:dyDescent="0.2">
      <c r="A2" s="527"/>
      <c r="B2" s="527"/>
      <c r="C2" s="527"/>
    </row>
    <row r="3" spans="1:3" s="535" customFormat="1" ht="13.5" customHeight="1" x14ac:dyDescent="0.2">
      <c r="A3" s="534"/>
      <c r="B3" s="534"/>
      <c r="C3" s="534"/>
    </row>
    <row r="4" spans="1:3" s="535" customFormat="1" ht="13.5" customHeight="1" x14ac:dyDescent="0.2">
      <c r="A4" s="531" t="s">
        <v>396</v>
      </c>
      <c r="B4" s="532"/>
      <c r="C4" s="532"/>
    </row>
    <row r="5" spans="1:3" s="535" customFormat="1" ht="27" customHeight="1" x14ac:dyDescent="0.2">
      <c r="A5" s="629" t="s">
        <v>397</v>
      </c>
      <c r="B5" s="629"/>
      <c r="C5" s="629"/>
    </row>
    <row r="6" spans="1:3" s="535" customFormat="1" ht="48" customHeight="1" x14ac:dyDescent="0.2">
      <c r="A6" s="630" t="s">
        <v>398</v>
      </c>
      <c r="B6" s="630"/>
      <c r="C6" s="630"/>
    </row>
    <row r="7" spans="1:3" s="535" customFormat="1" ht="26.25" customHeight="1" x14ac:dyDescent="0.2">
      <c r="A7" s="624" t="s">
        <v>399</v>
      </c>
      <c r="B7" s="624"/>
      <c r="C7" s="624"/>
    </row>
    <row r="8" spans="1:3" s="535" customFormat="1" ht="13.5" customHeight="1" x14ac:dyDescent="0.2">
      <c r="A8" s="536"/>
      <c r="B8" s="536"/>
      <c r="C8" s="536"/>
    </row>
    <row r="9" spans="1:3" s="535" customFormat="1" ht="45" customHeight="1" x14ac:dyDescent="0.2">
      <c r="A9" s="628" t="s">
        <v>488</v>
      </c>
      <c r="B9" s="628"/>
      <c r="C9" s="628"/>
    </row>
    <row r="10" spans="1:3" s="535" customFormat="1" ht="13.5" customHeight="1" x14ac:dyDescent="0.2">
      <c r="A10" s="532" t="s">
        <v>400</v>
      </c>
      <c r="B10" s="532"/>
      <c r="C10" s="532"/>
    </row>
    <row r="11" spans="1:3" s="535" customFormat="1" ht="31.5" customHeight="1" x14ac:dyDescent="0.2">
      <c r="A11" s="628" t="s">
        <v>401</v>
      </c>
      <c r="B11" s="628"/>
      <c r="C11" s="628"/>
    </row>
    <row r="12" spans="1:3" s="535" customFormat="1" ht="30" customHeight="1" x14ac:dyDescent="0.2">
      <c r="A12" s="628" t="s">
        <v>430</v>
      </c>
      <c r="B12" s="628"/>
      <c r="C12" s="628"/>
    </row>
    <row r="13" spans="1:3" s="535" customFormat="1" ht="32.25" customHeight="1" x14ac:dyDescent="0.2">
      <c r="A13" s="628" t="s">
        <v>402</v>
      </c>
      <c r="B13" s="628"/>
      <c r="C13" s="628"/>
    </row>
    <row r="14" spans="1:3" s="535" customFormat="1" ht="86.25" customHeight="1" x14ac:dyDescent="0.2">
      <c r="A14" s="628" t="s">
        <v>403</v>
      </c>
      <c r="B14" s="628"/>
      <c r="C14" s="628"/>
    </row>
    <row r="15" spans="1:3" s="535" customFormat="1" ht="39.75" customHeight="1" x14ac:dyDescent="0.2">
      <c r="A15" s="628" t="s">
        <v>404</v>
      </c>
      <c r="B15" s="628"/>
      <c r="C15" s="628"/>
    </row>
    <row r="16" spans="1:3" s="535" customFormat="1" ht="34.5" customHeight="1" x14ac:dyDescent="0.2">
      <c r="A16" s="628" t="s">
        <v>427</v>
      </c>
      <c r="B16" s="628"/>
      <c r="C16" s="628"/>
    </row>
    <row r="17" spans="1:3" s="535" customFormat="1" ht="13.5" customHeight="1" x14ac:dyDescent="0.2">
      <c r="A17" s="536"/>
      <c r="B17" s="536"/>
      <c r="C17" s="536"/>
    </row>
    <row r="18" spans="1:3" s="535" customFormat="1" ht="39" customHeight="1" x14ac:dyDescent="0.2">
      <c r="A18" s="624" t="s">
        <v>405</v>
      </c>
      <c r="B18" s="624"/>
      <c r="C18" s="624"/>
    </row>
    <row r="19" spans="1:3" s="535" customFormat="1" ht="34.5" customHeight="1" x14ac:dyDescent="0.2">
      <c r="A19" s="624" t="s">
        <v>480</v>
      </c>
      <c r="B19" s="624"/>
      <c r="C19" s="624"/>
    </row>
    <row r="20" spans="1:3" s="535" customFormat="1" ht="32.25" customHeight="1" x14ac:dyDescent="0.2">
      <c r="A20" s="624" t="s">
        <v>406</v>
      </c>
      <c r="B20" s="624"/>
      <c r="C20" s="624"/>
    </row>
    <row r="21" spans="1:3" s="535" customFormat="1" ht="31.5" customHeight="1" x14ac:dyDescent="0.2">
      <c r="A21" s="624" t="s">
        <v>428</v>
      </c>
      <c r="B21" s="624"/>
      <c r="C21" s="624"/>
    </row>
    <row r="22" spans="1:3" s="535" customFormat="1" ht="16.5" customHeight="1" x14ac:dyDescent="0.2">
      <c r="A22" s="625" t="s">
        <v>407</v>
      </c>
      <c r="B22" s="625"/>
      <c r="C22" s="625"/>
    </row>
    <row r="23" spans="1:3" s="535" customFormat="1" ht="15" customHeight="1" x14ac:dyDescent="0.2">
      <c r="A23" s="527" t="s">
        <v>409</v>
      </c>
      <c r="B23" s="527"/>
      <c r="C23" s="527"/>
    </row>
    <row r="24" spans="1:3" s="535" customFormat="1" ht="21.75" customHeight="1" x14ac:dyDescent="0.2">
      <c r="A24" s="624" t="s">
        <v>408</v>
      </c>
      <c r="B24" s="624"/>
      <c r="C24" s="624"/>
    </row>
    <row r="25" spans="1:3" s="535" customFormat="1" ht="16.5" customHeight="1" x14ac:dyDescent="0.2">
      <c r="A25" s="625" t="s">
        <v>410</v>
      </c>
      <c r="B25" s="625"/>
      <c r="C25" s="625"/>
    </row>
    <row r="26" spans="1:3" s="535" customFormat="1" ht="15.75" customHeight="1" x14ac:dyDescent="0.2">
      <c r="A26" s="625" t="s">
        <v>411</v>
      </c>
      <c r="B26" s="625"/>
      <c r="C26" s="625"/>
    </row>
    <row r="27" spans="1:3" s="535" customFormat="1" ht="13.5" customHeight="1" x14ac:dyDescent="0.2">
      <c r="A27" s="623" t="s">
        <v>412</v>
      </c>
      <c r="B27" s="623"/>
      <c r="C27" s="623"/>
    </row>
    <row r="28" spans="1:3" s="537" customFormat="1" ht="15" customHeight="1" x14ac:dyDescent="0.25">
      <c r="A28" s="625" t="s">
        <v>414</v>
      </c>
      <c r="B28" s="625"/>
      <c r="C28" s="625"/>
    </row>
    <row r="29" spans="1:3" s="537" customFormat="1" ht="15" customHeight="1" x14ac:dyDescent="0.25">
      <c r="A29" s="625" t="s">
        <v>415</v>
      </c>
      <c r="B29" s="625"/>
      <c r="C29" s="625"/>
    </row>
    <row r="30" spans="1:3" s="537" customFormat="1" ht="15" customHeight="1" x14ac:dyDescent="0.25">
      <c r="A30" s="625" t="s">
        <v>416</v>
      </c>
      <c r="B30" s="625"/>
      <c r="C30" s="625"/>
    </row>
    <row r="31" spans="1:3" s="537" customFormat="1" ht="15" customHeight="1" x14ac:dyDescent="0.25">
      <c r="A31" s="625" t="s">
        <v>417</v>
      </c>
      <c r="B31" s="625"/>
      <c r="C31" s="625"/>
    </row>
    <row r="32" spans="1:3" s="535" customFormat="1" ht="16.5" customHeight="1" x14ac:dyDescent="0.2">
      <c r="A32" s="626" t="s">
        <v>413</v>
      </c>
      <c r="B32" s="626"/>
      <c r="C32" s="626"/>
    </row>
    <row r="33" spans="1:3" s="535" customFormat="1" ht="13.5" customHeight="1" x14ac:dyDescent="0.2">
      <c r="A33" s="623" t="s">
        <v>418</v>
      </c>
      <c r="B33" s="623"/>
      <c r="C33" s="623"/>
    </row>
    <row r="34" spans="1:3" s="535" customFormat="1" ht="26.25" customHeight="1" x14ac:dyDescent="0.2">
      <c r="A34" s="624" t="s">
        <v>429</v>
      </c>
      <c r="B34" s="624"/>
      <c r="C34" s="624"/>
    </row>
    <row r="35" spans="1:3" s="535" customFormat="1" ht="27.75" customHeight="1" x14ac:dyDescent="0.2">
      <c r="A35" s="624" t="s">
        <v>419</v>
      </c>
      <c r="B35" s="624"/>
      <c r="C35" s="624"/>
    </row>
    <row r="36" spans="1:3" s="535" customFormat="1" ht="13.5" customHeight="1" x14ac:dyDescent="0.2">
      <c r="A36" s="623" t="s">
        <v>420</v>
      </c>
      <c r="B36" s="623"/>
      <c r="C36" s="623"/>
    </row>
    <row r="37" spans="1:3" s="535" customFormat="1" ht="13.5" customHeight="1" x14ac:dyDescent="0.2">
      <c r="A37" s="623" t="s">
        <v>421</v>
      </c>
      <c r="B37" s="623"/>
      <c r="C37" s="623"/>
    </row>
    <row r="38" spans="1:3" s="535" customFormat="1" ht="13.5" customHeight="1" x14ac:dyDescent="0.2">
      <c r="A38" s="623" t="s">
        <v>422</v>
      </c>
      <c r="B38" s="623"/>
      <c r="C38" s="623"/>
    </row>
    <row r="39" spans="1:3" s="535" customFormat="1" ht="13.5" customHeight="1" x14ac:dyDescent="0.2">
      <c r="A39" s="623" t="s">
        <v>423</v>
      </c>
      <c r="B39" s="623"/>
      <c r="C39" s="623"/>
    </row>
    <row r="40" spans="1:3" s="535" customFormat="1" ht="13.5" customHeight="1" x14ac:dyDescent="0.2">
      <c r="A40" s="631" t="s">
        <v>424</v>
      </c>
      <c r="B40" s="631"/>
      <c r="C40" s="631"/>
    </row>
    <row r="41" spans="1:3" s="535" customFormat="1" ht="13.5" customHeight="1" x14ac:dyDescent="0.2">
      <c r="A41" s="623" t="s">
        <v>425</v>
      </c>
      <c r="B41" s="623"/>
      <c r="C41" s="623"/>
    </row>
    <row r="42" spans="1:3" s="535" customFormat="1" ht="21" customHeight="1" x14ac:dyDescent="0.2">
      <c r="A42" s="625" t="s">
        <v>426</v>
      </c>
      <c r="B42" s="625"/>
      <c r="C42" s="625"/>
    </row>
    <row r="44" spans="1:3" ht="13.5" customHeight="1" x14ac:dyDescent="0.2">
      <c r="A44" s="531" t="s">
        <v>393</v>
      </c>
      <c r="B44" s="532"/>
      <c r="C44" s="532"/>
    </row>
    <row r="45" spans="1:3" ht="12" x14ac:dyDescent="0.2">
      <c r="A45" s="629" t="s">
        <v>395</v>
      </c>
      <c r="B45" s="629"/>
      <c r="C45" s="629"/>
    </row>
    <row r="46" spans="1:3" ht="13.5" customHeight="1" x14ac:dyDescent="0.2">
      <c r="A46" s="533" t="s">
        <v>394</v>
      </c>
      <c r="B46" s="533"/>
      <c r="C46" s="533"/>
    </row>
    <row r="48" spans="1:3" ht="13.5" customHeight="1" x14ac:dyDescent="0.2">
      <c r="A48" s="526" t="s">
        <v>371</v>
      </c>
      <c r="B48" s="527"/>
      <c r="C48" s="527"/>
    </row>
    <row r="49" spans="1:3" ht="13.5" customHeight="1" x14ac:dyDescent="0.2">
      <c r="A49" s="530" t="s">
        <v>391</v>
      </c>
      <c r="B49" s="530" t="s">
        <v>372</v>
      </c>
      <c r="C49" s="528" t="s">
        <v>373</v>
      </c>
    </row>
    <row r="50" spans="1:3" ht="13.5" customHeight="1" x14ac:dyDescent="0.2">
      <c r="A50" s="530" t="s">
        <v>387</v>
      </c>
      <c r="B50" s="530" t="s">
        <v>374</v>
      </c>
      <c r="C50" s="528" t="s">
        <v>375</v>
      </c>
    </row>
    <row r="51" spans="1:3" ht="13.5" customHeight="1" x14ac:dyDescent="0.2">
      <c r="A51" s="530" t="s">
        <v>388</v>
      </c>
      <c r="B51" s="530" t="s">
        <v>376</v>
      </c>
      <c r="C51" s="528" t="s">
        <v>377</v>
      </c>
    </row>
    <row r="52" spans="1:3" ht="13.5" customHeight="1" x14ac:dyDescent="0.2">
      <c r="A52" s="530" t="s">
        <v>389</v>
      </c>
      <c r="B52" s="530" t="s">
        <v>378</v>
      </c>
      <c r="C52" s="528" t="s">
        <v>379</v>
      </c>
    </row>
    <row r="53" spans="1:3" ht="13.5" customHeight="1" x14ac:dyDescent="0.2">
      <c r="A53" s="530" t="s">
        <v>390</v>
      </c>
      <c r="B53" s="530" t="s">
        <v>380</v>
      </c>
      <c r="C53" s="528" t="s">
        <v>381</v>
      </c>
    </row>
    <row r="54" spans="1:3" ht="14.25" customHeight="1" x14ac:dyDescent="0.2">
      <c r="A54" s="529" t="s">
        <v>382</v>
      </c>
      <c r="B54" s="530" t="s">
        <v>392</v>
      </c>
      <c r="C54" s="528" t="s">
        <v>383</v>
      </c>
    </row>
    <row r="55" spans="1:3" ht="13.5" customHeight="1" x14ac:dyDescent="0.2">
      <c r="A55" s="530" t="s">
        <v>384</v>
      </c>
      <c r="B55" s="530"/>
      <c r="C55" s="528" t="s">
        <v>385</v>
      </c>
    </row>
    <row r="56" spans="1:3" ht="13.5" customHeight="1" x14ac:dyDescent="0.2">
      <c r="A56" s="528" t="s">
        <v>29</v>
      </c>
      <c r="B56" s="530"/>
      <c r="C56" s="528" t="s">
        <v>386</v>
      </c>
    </row>
  </sheetData>
  <mergeCells count="36">
    <mergeCell ref="A21:C21"/>
    <mergeCell ref="A22:C22"/>
    <mergeCell ref="A45:C45"/>
    <mergeCell ref="A5:C5"/>
    <mergeCell ref="A6:C6"/>
    <mergeCell ref="A7:C7"/>
    <mergeCell ref="A9:C9"/>
    <mergeCell ref="A11:C11"/>
    <mergeCell ref="A12:C12"/>
    <mergeCell ref="A13:C13"/>
    <mergeCell ref="A14:C14"/>
    <mergeCell ref="A15:C15"/>
    <mergeCell ref="A42:C42"/>
    <mergeCell ref="A41:C41"/>
    <mergeCell ref="A40:C40"/>
    <mergeCell ref="A30:C30"/>
    <mergeCell ref="A1:C1"/>
    <mergeCell ref="A16:C16"/>
    <mergeCell ref="A18:C18"/>
    <mergeCell ref="A19:C19"/>
    <mergeCell ref="A20:C20"/>
    <mergeCell ref="A36:C36"/>
    <mergeCell ref="A37:C37"/>
    <mergeCell ref="A38:C38"/>
    <mergeCell ref="A39:C39"/>
    <mergeCell ref="A24:C24"/>
    <mergeCell ref="A25:C25"/>
    <mergeCell ref="A26:C26"/>
    <mergeCell ref="A27:C27"/>
    <mergeCell ref="A28:C28"/>
    <mergeCell ref="A29:C29"/>
    <mergeCell ref="A32:C32"/>
    <mergeCell ref="A33:C33"/>
    <mergeCell ref="A34:C34"/>
    <mergeCell ref="A35:C35"/>
    <mergeCell ref="A31:C31"/>
  </mergeCells>
  <pageMargins left="0.7" right="0.7" top="0.75" bottom="0.75" header="0.3" footer="0.3"/>
  <pageSetup paperSize="9" scale="81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zoomScaleNormal="100" workbookViewId="0"/>
  </sheetViews>
  <sheetFormatPr defaultColWidth="11.140625" defaultRowHeight="13.5" customHeight="1" x14ac:dyDescent="0.2"/>
  <cols>
    <col min="1" max="1" width="7.42578125" style="85" customWidth="1"/>
    <col min="2" max="10" width="10" style="85" customWidth="1"/>
    <col min="11" max="15" width="12.28515625" style="85" customWidth="1"/>
    <col min="16" max="16" width="9.7109375" style="85" customWidth="1"/>
    <col min="17" max="17" width="11.28515625" style="85" customWidth="1"/>
    <col min="18" max="18" width="10.42578125" style="85" customWidth="1"/>
    <col min="19" max="16384" width="11.140625" style="85"/>
  </cols>
  <sheetData>
    <row r="1" spans="1:33" ht="13.5" customHeight="1" x14ac:dyDescent="0.2">
      <c r="A1" s="85" t="s">
        <v>259</v>
      </c>
      <c r="O1" s="270" t="s">
        <v>359</v>
      </c>
    </row>
    <row r="2" spans="1:33" ht="13.5" customHeight="1" x14ac:dyDescent="0.2">
      <c r="A2" s="117" t="s">
        <v>214</v>
      </c>
      <c r="B2" s="2"/>
      <c r="H2" s="12"/>
      <c r="I2" s="12"/>
      <c r="J2" s="12"/>
    </row>
    <row r="3" spans="1:33" ht="13.5" customHeight="1" x14ac:dyDescent="0.2">
      <c r="B3" s="12"/>
      <c r="C3" s="87"/>
      <c r="D3" s="3"/>
      <c r="E3" s="3"/>
      <c r="F3" s="3"/>
      <c r="G3" s="3"/>
      <c r="H3" s="3"/>
      <c r="I3" s="3"/>
      <c r="J3" s="3"/>
      <c r="K3" s="3"/>
    </row>
    <row r="4" spans="1:33" ht="26.25" customHeight="1" x14ac:dyDescent="0.2">
      <c r="A4" s="633" t="s">
        <v>186</v>
      </c>
      <c r="B4" s="634" t="s">
        <v>199</v>
      </c>
      <c r="C4" s="634"/>
      <c r="D4" s="634" t="s">
        <v>200</v>
      </c>
      <c r="E4" s="634"/>
      <c r="F4" s="634" t="s">
        <v>95</v>
      </c>
      <c r="G4" s="634"/>
      <c r="H4" s="634" t="s">
        <v>1</v>
      </c>
      <c r="I4" s="634"/>
      <c r="J4" s="634"/>
      <c r="K4" s="632" t="s">
        <v>201</v>
      </c>
      <c r="L4" s="632" t="s">
        <v>202</v>
      </c>
      <c r="M4" s="633" t="s">
        <v>203</v>
      </c>
      <c r="N4" s="633"/>
      <c r="O4" s="633"/>
      <c r="T4" s="49"/>
      <c r="U4" s="49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43.5" customHeight="1" x14ac:dyDescent="0.2">
      <c r="A5" s="633"/>
      <c r="B5" s="241" t="s">
        <v>3</v>
      </c>
      <c r="C5" s="241" t="s">
        <v>232</v>
      </c>
      <c r="D5" s="241" t="s">
        <v>3</v>
      </c>
      <c r="E5" s="241" t="s">
        <v>4</v>
      </c>
      <c r="F5" s="241" t="s">
        <v>3</v>
      </c>
      <c r="G5" s="241" t="s">
        <v>4</v>
      </c>
      <c r="H5" s="241" t="s">
        <v>5</v>
      </c>
      <c r="I5" s="241" t="s">
        <v>204</v>
      </c>
      <c r="J5" s="241" t="s">
        <v>205</v>
      </c>
      <c r="K5" s="632"/>
      <c r="L5" s="632"/>
      <c r="M5" s="242" t="s">
        <v>133</v>
      </c>
      <c r="N5" s="242" t="s">
        <v>206</v>
      </c>
      <c r="O5" s="243" t="s">
        <v>211</v>
      </c>
      <c r="T5" s="49"/>
      <c r="U5" s="49"/>
      <c r="V5" s="10"/>
      <c r="W5" s="10"/>
      <c r="X5" s="10"/>
      <c r="Y5" s="10"/>
      <c r="Z5" s="10"/>
      <c r="AA5" s="10"/>
      <c r="AB5" s="10"/>
      <c r="AC5" s="10"/>
      <c r="AD5" s="10"/>
      <c r="AE5" s="103"/>
      <c r="AF5" s="10"/>
      <c r="AG5" s="3"/>
    </row>
    <row r="6" spans="1:33" ht="13.5" customHeight="1" x14ac:dyDescent="0.2">
      <c r="A6" s="244">
        <v>1996</v>
      </c>
      <c r="B6" s="245">
        <v>59784</v>
      </c>
      <c r="C6" s="246">
        <v>41.861471467413189</v>
      </c>
      <c r="D6" s="247" t="s">
        <v>9</v>
      </c>
      <c r="E6" s="248" t="s">
        <v>9</v>
      </c>
      <c r="F6" s="205">
        <v>7274</v>
      </c>
      <c r="G6" s="246">
        <v>12.167135019403185</v>
      </c>
      <c r="H6" s="245">
        <v>60382</v>
      </c>
      <c r="I6" s="245">
        <v>60136</v>
      </c>
      <c r="J6" s="245">
        <v>246</v>
      </c>
      <c r="K6" s="249">
        <v>11.190605964911564</v>
      </c>
      <c r="L6" s="250">
        <v>4.0740618064986256</v>
      </c>
      <c r="M6" s="251">
        <v>59195</v>
      </c>
      <c r="N6" s="251">
        <v>1160</v>
      </c>
      <c r="O6" s="251">
        <v>27</v>
      </c>
      <c r="P6" s="15"/>
      <c r="T6" s="46"/>
      <c r="U6" s="90"/>
      <c r="V6" s="90"/>
      <c r="W6" s="10"/>
      <c r="X6" s="10"/>
      <c r="Y6" s="10"/>
      <c r="Z6" s="10"/>
      <c r="AA6" s="10"/>
      <c r="AB6" s="10"/>
      <c r="AC6" s="10"/>
      <c r="AD6" s="10"/>
      <c r="AE6" s="10"/>
      <c r="AF6" s="103"/>
      <c r="AG6" s="7"/>
    </row>
    <row r="7" spans="1:33" ht="13.5" customHeight="1" x14ac:dyDescent="0.2">
      <c r="A7" s="252">
        <v>1997</v>
      </c>
      <c r="B7" s="253">
        <v>58483</v>
      </c>
      <c r="C7" s="254">
        <v>40.720680072886836</v>
      </c>
      <c r="D7" s="255" t="s">
        <v>9</v>
      </c>
      <c r="E7" s="256" t="s">
        <v>9</v>
      </c>
      <c r="F7" s="209">
        <v>7606</v>
      </c>
      <c r="G7" s="257">
        <v>13.005488774515673</v>
      </c>
      <c r="H7" s="253">
        <v>59026</v>
      </c>
      <c r="I7" s="253">
        <v>58779</v>
      </c>
      <c r="J7" s="253">
        <v>247</v>
      </c>
      <c r="K7" s="258">
        <v>10.91890319441867</v>
      </c>
      <c r="L7" s="221">
        <v>4.1845966184393317</v>
      </c>
      <c r="M7" s="259">
        <v>57944</v>
      </c>
      <c r="N7" s="259">
        <v>1070</v>
      </c>
      <c r="O7" s="259">
        <v>12</v>
      </c>
      <c r="P7" s="15"/>
      <c r="Q7" s="12"/>
      <c r="T7" s="46"/>
      <c r="U7" s="90"/>
      <c r="V7" s="101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7"/>
    </row>
    <row r="8" spans="1:33" ht="13.5" customHeight="1" x14ac:dyDescent="0.2">
      <c r="A8" s="252">
        <v>1998</v>
      </c>
      <c r="B8" s="253">
        <v>56870</v>
      </c>
      <c r="C8" s="254">
        <v>39.417314091603153</v>
      </c>
      <c r="D8" s="255" t="s">
        <v>9</v>
      </c>
      <c r="E8" s="256" t="s">
        <v>9</v>
      </c>
      <c r="F8" s="209">
        <v>7744</v>
      </c>
      <c r="G8" s="257">
        <v>13.617021276595745</v>
      </c>
      <c r="H8" s="253">
        <v>57461</v>
      </c>
      <c r="I8" s="253">
        <v>57175</v>
      </c>
      <c r="J8" s="253">
        <v>286</v>
      </c>
      <c r="K8" s="258">
        <v>10.605902650891341</v>
      </c>
      <c r="L8" s="221">
        <v>4.9772889438053634</v>
      </c>
      <c r="M8" s="259">
        <v>56290</v>
      </c>
      <c r="N8" s="259">
        <v>1138</v>
      </c>
      <c r="O8" s="259">
        <v>33</v>
      </c>
      <c r="P8" s="15"/>
      <c r="Q8" s="12"/>
      <c r="T8" s="46"/>
      <c r="U8" s="90"/>
      <c r="V8" s="46"/>
      <c r="W8" s="102"/>
      <c r="X8" s="102"/>
      <c r="Y8" s="102"/>
      <c r="Z8" s="102"/>
      <c r="AA8" s="102"/>
      <c r="AB8" s="102"/>
      <c r="AC8" s="102"/>
      <c r="AD8" s="102"/>
      <c r="AE8" s="102"/>
      <c r="AF8" s="53"/>
      <c r="AG8" s="7"/>
    </row>
    <row r="9" spans="1:33" ht="13.5" customHeight="1" x14ac:dyDescent="0.2">
      <c r="A9" s="252">
        <v>1999</v>
      </c>
      <c r="B9" s="253">
        <v>55564</v>
      </c>
      <c r="C9" s="254">
        <v>38.350124684148447</v>
      </c>
      <c r="D9" s="259">
        <v>23515</v>
      </c>
      <c r="E9" s="254">
        <v>42.320567273774387</v>
      </c>
      <c r="F9" s="209">
        <v>7738</v>
      </c>
      <c r="G9" s="257">
        <v>13.926283204952847</v>
      </c>
      <c r="H9" s="253">
        <v>56118</v>
      </c>
      <c r="I9" s="253">
        <v>55860</v>
      </c>
      <c r="J9" s="253">
        <v>258</v>
      </c>
      <c r="K9" s="258">
        <v>10.353409730351689</v>
      </c>
      <c r="L9" s="221">
        <v>4.597455361915963</v>
      </c>
      <c r="M9" s="259">
        <v>55020</v>
      </c>
      <c r="N9" s="259">
        <v>1068</v>
      </c>
      <c r="O9" s="259">
        <v>30</v>
      </c>
      <c r="P9" s="15"/>
      <c r="Q9" s="12"/>
      <c r="T9" s="46"/>
      <c r="U9" s="90"/>
      <c r="V9" s="46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7"/>
    </row>
    <row r="10" spans="1:33" ht="13.5" customHeight="1" x14ac:dyDescent="0.2">
      <c r="A10" s="252">
        <v>2000</v>
      </c>
      <c r="B10" s="253">
        <v>54229</v>
      </c>
      <c r="C10" s="254">
        <v>37.36390482398059</v>
      </c>
      <c r="D10" s="259">
        <v>23644</v>
      </c>
      <c r="E10" s="254">
        <v>43.600287668959417</v>
      </c>
      <c r="F10" s="209">
        <v>8068</v>
      </c>
      <c r="G10" s="257">
        <v>14.877648490659979</v>
      </c>
      <c r="H10" s="253">
        <v>54838</v>
      </c>
      <c r="I10" s="253">
        <v>54620</v>
      </c>
      <c r="J10" s="253">
        <v>218</v>
      </c>
      <c r="K10" s="258">
        <v>10.113543130410083</v>
      </c>
      <c r="L10" s="221">
        <v>3.9753455632955248</v>
      </c>
      <c r="M10" s="259">
        <v>53637</v>
      </c>
      <c r="N10" s="259">
        <v>1154</v>
      </c>
      <c r="O10" s="259">
        <v>47</v>
      </c>
      <c r="P10" s="15"/>
      <c r="Q10" s="12"/>
      <c r="R10" s="12"/>
      <c r="T10" s="3"/>
      <c r="U10" s="3"/>
      <c r="V10" s="46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7"/>
    </row>
    <row r="11" spans="1:33" ht="13.5" customHeight="1" x14ac:dyDescent="0.2">
      <c r="A11" s="252">
        <v>2001</v>
      </c>
      <c r="B11" s="253">
        <v>50573</v>
      </c>
      <c r="C11" s="254">
        <v>34.986243619038532</v>
      </c>
      <c r="D11" s="259">
        <v>21743</v>
      </c>
      <c r="E11" s="254">
        <v>42.993296818460443</v>
      </c>
      <c r="F11" s="209">
        <v>8505</v>
      </c>
      <c r="G11" s="257">
        <v>16.817274039507247</v>
      </c>
      <c r="H11" s="253">
        <v>51166</v>
      </c>
      <c r="I11" s="253">
        <v>50958</v>
      </c>
      <c r="J11" s="253">
        <v>208</v>
      </c>
      <c r="K11" s="258">
        <v>9.4721345482529031</v>
      </c>
      <c r="L11" s="221">
        <v>4.065199546573897</v>
      </c>
      <c r="M11" s="259">
        <v>49994</v>
      </c>
      <c r="N11" s="259">
        <v>1130</v>
      </c>
      <c r="O11" s="259">
        <v>42</v>
      </c>
      <c r="P11" s="15"/>
      <c r="Q11" s="12"/>
      <c r="R11" s="12"/>
      <c r="T11" s="3"/>
      <c r="U11" s="91"/>
      <c r="V11" s="46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7"/>
    </row>
    <row r="12" spans="1:33" ht="13.5" customHeight="1" x14ac:dyDescent="0.2">
      <c r="A12" s="252">
        <v>2002</v>
      </c>
      <c r="B12" s="253">
        <v>49578</v>
      </c>
      <c r="C12" s="254">
        <v>34.352874657531395</v>
      </c>
      <c r="D12" s="259">
        <v>21384</v>
      </c>
      <c r="E12" s="254">
        <v>43.132034370083502</v>
      </c>
      <c r="F12" s="209">
        <v>8914</v>
      </c>
      <c r="G12" s="257">
        <v>17.979749082254227</v>
      </c>
      <c r="H12" s="253">
        <v>50185</v>
      </c>
      <c r="I12" s="253">
        <v>49987</v>
      </c>
      <c r="J12" s="253">
        <v>198</v>
      </c>
      <c r="K12" s="258">
        <v>9.293321253831472</v>
      </c>
      <c r="L12" s="221">
        <v>3.9454020125535516</v>
      </c>
      <c r="M12" s="259">
        <v>48979</v>
      </c>
      <c r="N12" s="259">
        <v>1182</v>
      </c>
      <c r="O12" s="259">
        <v>24</v>
      </c>
      <c r="P12" s="15"/>
      <c r="Q12" s="12"/>
      <c r="R12" s="12"/>
      <c r="T12" s="3"/>
      <c r="U12" s="91"/>
      <c r="V12" s="46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7"/>
    </row>
    <row r="13" spans="1:33" ht="13.5" customHeight="1" x14ac:dyDescent="0.2">
      <c r="A13" s="252">
        <v>2003</v>
      </c>
      <c r="B13" s="253">
        <v>50450</v>
      </c>
      <c r="C13" s="254">
        <v>35.002563616899202</v>
      </c>
      <c r="D13" s="259">
        <v>21630</v>
      </c>
      <c r="E13" s="254">
        <v>42.874132804757188</v>
      </c>
      <c r="F13" s="209">
        <v>9080</v>
      </c>
      <c r="G13" s="257">
        <v>17.998017839444998</v>
      </c>
      <c r="H13" s="253">
        <v>51001</v>
      </c>
      <c r="I13" s="253">
        <v>50778</v>
      </c>
      <c r="J13" s="253">
        <v>223</v>
      </c>
      <c r="K13" s="258">
        <v>9.4401323678413078</v>
      </c>
      <c r="L13" s="221">
        <v>4.3724632850336267</v>
      </c>
      <c r="M13" s="259">
        <v>49912</v>
      </c>
      <c r="N13" s="259">
        <v>1050</v>
      </c>
      <c r="O13" s="259">
        <v>39</v>
      </c>
      <c r="P13" s="15"/>
      <c r="Q13" s="12"/>
      <c r="R13" s="12"/>
      <c r="T13" s="3"/>
      <c r="U13" s="91"/>
      <c r="V13" s="46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7"/>
    </row>
    <row r="14" spans="1:33" ht="13.5" customHeight="1" x14ac:dyDescent="0.2">
      <c r="A14" s="252">
        <v>2004</v>
      </c>
      <c r="B14" s="253">
        <v>51968</v>
      </c>
      <c r="C14" s="221">
        <v>36.114846434763876</v>
      </c>
      <c r="D14" s="259">
        <v>23297</v>
      </c>
      <c r="E14" s="254">
        <v>44.829510467980292</v>
      </c>
      <c r="F14" s="209">
        <v>9896</v>
      </c>
      <c r="G14" s="257">
        <v>19.042487684729064</v>
      </c>
      <c r="H14" s="253">
        <v>52607</v>
      </c>
      <c r="I14" s="253">
        <v>52388</v>
      </c>
      <c r="J14" s="253">
        <v>219</v>
      </c>
      <c r="K14" s="258">
        <v>9.7328898775938786</v>
      </c>
      <c r="L14" s="221">
        <v>4.1629440948923149</v>
      </c>
      <c r="M14" s="259">
        <v>51334</v>
      </c>
      <c r="N14" s="259">
        <v>1258</v>
      </c>
      <c r="O14" s="259">
        <v>15</v>
      </c>
      <c r="P14" s="15"/>
      <c r="Q14" s="12"/>
      <c r="R14" s="12"/>
      <c r="T14" s="3"/>
      <c r="U14" s="91"/>
      <c r="V14" s="46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7"/>
    </row>
    <row r="15" spans="1:33" ht="13.5" customHeight="1" x14ac:dyDescent="0.2">
      <c r="A15" s="252">
        <v>2005</v>
      </c>
      <c r="B15" s="211" t="s">
        <v>9</v>
      </c>
      <c r="C15" s="220" t="s">
        <v>9</v>
      </c>
      <c r="D15" s="260" t="s">
        <v>9</v>
      </c>
      <c r="E15" s="260" t="s">
        <v>9</v>
      </c>
      <c r="F15" s="211" t="s">
        <v>9</v>
      </c>
      <c r="G15" s="261" t="s">
        <v>9</v>
      </c>
      <c r="H15" s="261" t="s">
        <v>9</v>
      </c>
      <c r="I15" s="261" t="s">
        <v>9</v>
      </c>
      <c r="J15" s="261" t="s">
        <v>9</v>
      </c>
      <c r="K15" s="261" t="s">
        <v>9</v>
      </c>
      <c r="L15" s="261" t="s">
        <v>9</v>
      </c>
      <c r="M15" s="261" t="s">
        <v>9</v>
      </c>
      <c r="N15" s="261" t="s">
        <v>9</v>
      </c>
      <c r="O15" s="261" t="s">
        <v>9</v>
      </c>
      <c r="P15" s="15"/>
      <c r="Q15" s="12"/>
      <c r="R15" s="12"/>
      <c r="T15" s="3"/>
      <c r="U15" s="91"/>
      <c r="V15" s="46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7"/>
    </row>
    <row r="16" spans="1:33" ht="13.5" customHeight="1" x14ac:dyDescent="0.2">
      <c r="A16" s="252">
        <v>2006</v>
      </c>
      <c r="B16" s="209">
        <v>51094</v>
      </c>
      <c r="C16" s="221">
        <v>35.744592733131434</v>
      </c>
      <c r="D16" s="259">
        <v>22853</v>
      </c>
      <c r="E16" s="257">
        <v>44.727365248365757</v>
      </c>
      <c r="F16" s="209">
        <v>11267</v>
      </c>
      <c r="G16" s="257">
        <v>22.051512897796218</v>
      </c>
      <c r="H16" s="211">
        <v>51761</v>
      </c>
      <c r="I16" s="211">
        <v>51539</v>
      </c>
      <c r="J16" s="209">
        <v>222</v>
      </c>
      <c r="K16" s="258">
        <v>9.5598666267001828</v>
      </c>
      <c r="L16" s="221">
        <v>4.2889434129943389</v>
      </c>
      <c r="M16" s="209">
        <v>50438</v>
      </c>
      <c r="N16" s="209">
        <v>1288</v>
      </c>
      <c r="O16" s="262">
        <v>35</v>
      </c>
      <c r="P16" s="15"/>
      <c r="Q16" s="12"/>
      <c r="R16" s="12"/>
      <c r="T16" s="3"/>
      <c r="U16" s="3"/>
      <c r="V16" s="3"/>
      <c r="W16" s="3"/>
      <c r="X16" s="3"/>
      <c r="Y16" s="3"/>
      <c r="Z16" s="3"/>
      <c r="AA16" s="92"/>
      <c r="AB16" s="3"/>
      <c r="AC16" s="3"/>
      <c r="AD16" s="3"/>
      <c r="AE16" s="3"/>
      <c r="AF16" s="3"/>
      <c r="AG16" s="3"/>
    </row>
    <row r="17" spans="1:34" ht="13.5" customHeight="1" x14ac:dyDescent="0.2">
      <c r="A17" s="252">
        <v>2007</v>
      </c>
      <c r="B17" s="209">
        <v>51137</v>
      </c>
      <c r="C17" s="221">
        <v>35.900755336110173</v>
      </c>
      <c r="D17" s="259">
        <v>23039</v>
      </c>
      <c r="E17" s="257">
        <v>45.053483778868532</v>
      </c>
      <c r="F17" s="209">
        <v>12120</v>
      </c>
      <c r="G17" s="257">
        <v>23.701038387077851</v>
      </c>
      <c r="H17" s="211">
        <v>51849</v>
      </c>
      <c r="I17" s="211">
        <v>51638</v>
      </c>
      <c r="J17" s="209">
        <v>211</v>
      </c>
      <c r="K17" s="258">
        <v>9.5665503098874609</v>
      </c>
      <c r="L17" s="221">
        <v>4.0695095373102665</v>
      </c>
      <c r="M17" s="209">
        <v>50428</v>
      </c>
      <c r="N17" s="209">
        <v>1397</v>
      </c>
      <c r="O17" s="262">
        <v>24</v>
      </c>
      <c r="P17" s="15"/>
      <c r="Q17" s="12"/>
      <c r="R17" s="12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4" ht="13.5" customHeight="1" x14ac:dyDescent="0.2">
      <c r="A18" s="252">
        <v>2008</v>
      </c>
      <c r="B18" s="209">
        <v>53457</v>
      </c>
      <c r="C18" s="221">
        <v>37.657257459492932</v>
      </c>
      <c r="D18" s="259">
        <v>24366</v>
      </c>
      <c r="E18" s="257">
        <v>45.580560076323025</v>
      </c>
      <c r="F18" s="209">
        <v>13349</v>
      </c>
      <c r="G18" s="257">
        <v>24.971472398376264</v>
      </c>
      <c r="H18" s="211">
        <v>54196</v>
      </c>
      <c r="I18" s="211">
        <v>53971</v>
      </c>
      <c r="J18" s="209">
        <v>225</v>
      </c>
      <c r="K18" s="258">
        <v>9.9817420915070407</v>
      </c>
      <c r="L18" s="221">
        <v>4.1515979039043476</v>
      </c>
      <c r="M18" s="209">
        <v>52726</v>
      </c>
      <c r="N18" s="209">
        <v>1438</v>
      </c>
      <c r="O18" s="262">
        <v>32</v>
      </c>
      <c r="P18" s="15"/>
      <c r="Q18" s="12"/>
      <c r="R18" s="12"/>
      <c r="T18" s="3"/>
      <c r="U18" s="3"/>
      <c r="AG18" s="3"/>
      <c r="AH18" s="4"/>
    </row>
    <row r="19" spans="1:34" ht="13.5" customHeight="1" x14ac:dyDescent="0.2">
      <c r="A19" s="252">
        <v>2009</v>
      </c>
      <c r="B19" s="209">
        <v>55157</v>
      </c>
      <c r="C19" s="221">
        <v>38.990214450774296</v>
      </c>
      <c r="D19" s="259">
        <v>24042</v>
      </c>
      <c r="E19" s="257">
        <v>43.588302482005908</v>
      </c>
      <c r="F19" s="209">
        <v>15065</v>
      </c>
      <c r="G19" s="257">
        <v>27.31294305346556</v>
      </c>
      <c r="H19" s="211">
        <v>55959</v>
      </c>
      <c r="I19" s="211">
        <v>55748</v>
      </c>
      <c r="J19" s="211">
        <v>211</v>
      </c>
      <c r="K19" s="258">
        <v>10.288695464727979</v>
      </c>
      <c r="L19" s="221">
        <v>3.7706177737271931</v>
      </c>
      <c r="M19" s="259">
        <v>54366</v>
      </c>
      <c r="N19" s="259">
        <v>1539</v>
      </c>
      <c r="O19" s="259">
        <v>54</v>
      </c>
      <c r="P19" s="15"/>
      <c r="Q19" s="12"/>
      <c r="R19" s="12"/>
      <c r="T19" s="3"/>
      <c r="U19" s="3"/>
    </row>
    <row r="20" spans="1:34" ht="13.5" customHeight="1" x14ac:dyDescent="0.2">
      <c r="A20" s="252">
        <v>2010</v>
      </c>
      <c r="B20" s="209">
        <v>55012</v>
      </c>
      <c r="C20" s="221">
        <v>39.076212536750262</v>
      </c>
      <c r="D20" s="259">
        <v>24237</v>
      </c>
      <c r="E20" s="257">
        <v>44.057660146877041</v>
      </c>
      <c r="F20" s="209">
        <v>15765</v>
      </c>
      <c r="G20" s="257">
        <v>28.657383843525047</v>
      </c>
      <c r="H20" s="211">
        <v>55825</v>
      </c>
      <c r="I20" s="211">
        <v>55645</v>
      </c>
      <c r="J20" s="211">
        <v>180</v>
      </c>
      <c r="K20" s="258">
        <v>10.245765807700353</v>
      </c>
      <c r="L20" s="221">
        <v>3.2243618450515004</v>
      </c>
      <c r="M20" s="259">
        <v>54204</v>
      </c>
      <c r="N20" s="259">
        <v>1594</v>
      </c>
      <c r="O20" s="259">
        <v>27</v>
      </c>
      <c r="P20" s="15"/>
      <c r="Q20" s="12"/>
      <c r="R20" s="12"/>
      <c r="T20" s="3"/>
    </row>
    <row r="21" spans="1:34" ht="13.5" customHeight="1" x14ac:dyDescent="0.2">
      <c r="A21" s="252">
        <v>2011</v>
      </c>
      <c r="B21" s="209">
        <v>54546</v>
      </c>
      <c r="C21" s="221">
        <v>39.704787270825427</v>
      </c>
      <c r="D21" s="259">
        <v>23214</v>
      </c>
      <c r="E21" s="257">
        <v>42.558574414255858</v>
      </c>
      <c r="F21" s="209">
        <v>16188</v>
      </c>
      <c r="G21" s="257">
        <v>29.677703222967772</v>
      </c>
      <c r="H21" s="263">
        <v>55391</v>
      </c>
      <c r="I21" s="211">
        <v>55198</v>
      </c>
      <c r="J21" s="211">
        <v>193</v>
      </c>
      <c r="K21" s="258">
        <v>10.224911751368557</v>
      </c>
      <c r="L21" s="221">
        <v>3.484320557491289</v>
      </c>
      <c r="M21" s="259">
        <v>53712</v>
      </c>
      <c r="N21" s="259">
        <v>1637</v>
      </c>
      <c r="O21" s="259">
        <v>42</v>
      </c>
      <c r="P21" s="15"/>
      <c r="Q21" s="12"/>
      <c r="R21" s="12"/>
      <c r="T21" s="3"/>
    </row>
    <row r="22" spans="1:34" ht="13.5" customHeight="1" x14ac:dyDescent="0.2">
      <c r="A22" s="252">
        <v>2012</v>
      </c>
      <c r="B22" s="209">
        <v>54975</v>
      </c>
      <c r="C22" s="221">
        <v>40.288892797467241</v>
      </c>
      <c r="D22" s="259">
        <v>21357</v>
      </c>
      <c r="E22" s="257">
        <v>38.848567530695775</v>
      </c>
      <c r="F22" s="209">
        <v>16863</v>
      </c>
      <c r="G22" s="257">
        <v>30.67394270122783</v>
      </c>
      <c r="H22" s="263">
        <v>55814</v>
      </c>
      <c r="I22" s="211">
        <v>55624</v>
      </c>
      <c r="J22" s="211">
        <v>190</v>
      </c>
      <c r="K22" s="258">
        <v>10.286303722978435</v>
      </c>
      <c r="L22" s="221">
        <v>3.4041638298634753</v>
      </c>
      <c r="M22" s="259">
        <v>54140</v>
      </c>
      <c r="N22" s="259">
        <v>1644</v>
      </c>
      <c r="O22" s="259">
        <v>30</v>
      </c>
      <c r="P22" s="15"/>
      <c r="Q22" s="12"/>
      <c r="R22" s="12"/>
      <c r="T22" s="3"/>
    </row>
    <row r="23" spans="1:34" ht="13.5" customHeight="1" x14ac:dyDescent="0.2">
      <c r="A23" s="207">
        <v>2013</v>
      </c>
      <c r="B23" s="209">
        <v>54334</v>
      </c>
      <c r="C23" s="221">
        <v>40.140114368371648</v>
      </c>
      <c r="D23" s="259">
        <v>19359</v>
      </c>
      <c r="E23" s="257">
        <v>35.629624176390472</v>
      </c>
      <c r="F23" s="209">
        <v>16843</v>
      </c>
      <c r="G23" s="257">
        <v>30.999006147163836</v>
      </c>
      <c r="H23" s="211">
        <v>55085</v>
      </c>
      <c r="I23" s="211">
        <v>54914</v>
      </c>
      <c r="J23" s="211">
        <v>171</v>
      </c>
      <c r="K23" s="258">
        <v>10.144100012690748</v>
      </c>
      <c r="L23" s="221">
        <v>3.104293364799855</v>
      </c>
      <c r="M23" s="259">
        <v>53584</v>
      </c>
      <c r="N23" s="259">
        <v>1486</v>
      </c>
      <c r="O23" s="259">
        <v>15</v>
      </c>
      <c r="P23" s="15"/>
      <c r="Q23" s="12"/>
      <c r="R23" s="12"/>
      <c r="T23" s="3"/>
    </row>
    <row r="24" spans="1:34" ht="13.5" customHeight="1" x14ac:dyDescent="0.2">
      <c r="A24" s="207">
        <v>2014</v>
      </c>
      <c r="B24" s="209">
        <v>54584</v>
      </c>
      <c r="C24" s="221">
        <v>40.689509167513997</v>
      </c>
      <c r="D24" s="210">
        <v>19898</v>
      </c>
      <c r="E24" s="257">
        <v>36.453905906492743</v>
      </c>
      <c r="F24" s="209">
        <v>16912</v>
      </c>
      <c r="G24" s="257">
        <v>30.98343837021838</v>
      </c>
      <c r="H24" s="211">
        <v>55257</v>
      </c>
      <c r="I24" s="211">
        <v>55087</v>
      </c>
      <c r="J24" s="211">
        <v>170</v>
      </c>
      <c r="K24" s="258">
        <v>10.16618718060535</v>
      </c>
      <c r="L24" s="216">
        <v>3.0765332898999218</v>
      </c>
      <c r="M24" s="210">
        <v>53918</v>
      </c>
      <c r="N24" s="210">
        <v>1307</v>
      </c>
      <c r="O24" s="210">
        <v>32</v>
      </c>
      <c r="P24" s="15"/>
      <c r="Q24" s="12"/>
      <c r="R24" s="12"/>
      <c r="T24" s="3"/>
    </row>
    <row r="25" spans="1:34" ht="13.5" customHeight="1" x14ac:dyDescent="0.2">
      <c r="A25" s="207">
        <v>2015</v>
      </c>
      <c r="B25" s="209">
        <v>55112</v>
      </c>
      <c r="C25" s="221">
        <v>41.456857396895707</v>
      </c>
      <c r="D25" s="210">
        <v>20610</v>
      </c>
      <c r="E25" s="257">
        <v>37.396574248802438</v>
      </c>
      <c r="F25" s="209">
        <v>16798</v>
      </c>
      <c r="G25" s="257">
        <v>30.479750326607636</v>
      </c>
      <c r="H25" s="211">
        <v>55816</v>
      </c>
      <c r="I25" s="211">
        <v>55615</v>
      </c>
      <c r="J25" s="211">
        <v>201</v>
      </c>
      <c r="K25" s="258">
        <v>10.3</v>
      </c>
      <c r="L25" s="216">
        <v>3.6</v>
      </c>
      <c r="M25" s="210">
        <v>54406</v>
      </c>
      <c r="N25" s="210">
        <v>1392</v>
      </c>
      <c r="O25" s="210">
        <v>18</v>
      </c>
      <c r="P25" s="15"/>
      <c r="Q25" s="12"/>
      <c r="R25" s="12"/>
      <c r="T25" s="3"/>
    </row>
    <row r="26" spans="1:34" ht="13.5" customHeight="1" x14ac:dyDescent="0.2">
      <c r="A26" s="207">
        <v>2016</v>
      </c>
      <c r="B26" s="209">
        <v>57027</v>
      </c>
      <c r="C26" s="221">
        <v>43.285318233656618</v>
      </c>
      <c r="D26" s="210">
        <v>21873</v>
      </c>
      <c r="E26" s="257">
        <v>38.355515808301298</v>
      </c>
      <c r="F26" s="209">
        <v>17122</v>
      </c>
      <c r="G26" s="257">
        <v>30.024374419134798</v>
      </c>
      <c r="H26" s="211">
        <v>57746</v>
      </c>
      <c r="I26" s="211">
        <v>57564</v>
      </c>
      <c r="J26" s="211">
        <v>182</v>
      </c>
      <c r="K26" s="258">
        <v>10.599548224731267</v>
      </c>
      <c r="L26" s="257">
        <v>3.1517334533993697</v>
      </c>
      <c r="M26" s="209">
        <v>56312</v>
      </c>
      <c r="N26" s="209">
        <v>1413</v>
      </c>
      <c r="O26" s="209">
        <v>21</v>
      </c>
      <c r="P26" s="15"/>
      <c r="Q26" s="12"/>
      <c r="R26" s="12"/>
      <c r="T26" s="3"/>
    </row>
    <row r="27" spans="1:34" ht="13.5" customHeight="1" x14ac:dyDescent="0.25">
      <c r="A27" s="212">
        <v>2017</v>
      </c>
      <c r="B27" s="264">
        <v>57452</v>
      </c>
      <c r="C27" s="265">
        <v>43.989396971919739</v>
      </c>
      <c r="D27" s="264">
        <v>25973</v>
      </c>
      <c r="E27" s="218">
        <v>45.208173779851009</v>
      </c>
      <c r="F27" s="264">
        <v>17215</v>
      </c>
      <c r="G27" s="218">
        <v>29.964143981062453</v>
      </c>
      <c r="H27" s="213">
        <v>58169</v>
      </c>
      <c r="I27" s="213">
        <v>57999</v>
      </c>
      <c r="J27" s="213">
        <v>170</v>
      </c>
      <c r="K27" s="266">
        <v>10.663087239438145</v>
      </c>
      <c r="L27" s="218">
        <v>2.9225188674379825</v>
      </c>
      <c r="M27" s="264">
        <v>56740</v>
      </c>
      <c r="N27" s="264">
        <v>1414</v>
      </c>
      <c r="O27" s="264">
        <v>15</v>
      </c>
      <c r="P27" s="201"/>
      <c r="Q27" s="12"/>
      <c r="R27" s="12"/>
      <c r="T27" s="3"/>
    </row>
    <row r="28" spans="1:34" ht="13.5" customHeight="1" x14ac:dyDescent="0.2">
      <c r="A28" s="119" t="s">
        <v>240</v>
      </c>
      <c r="P28" s="15"/>
      <c r="T28" s="3"/>
    </row>
    <row r="29" spans="1:34" ht="13.5" customHeight="1" x14ac:dyDescent="0.2">
      <c r="A29" s="119" t="s">
        <v>234</v>
      </c>
      <c r="J29" s="7"/>
      <c r="K29" s="202"/>
      <c r="L29" s="604"/>
      <c r="M29" s="16"/>
    </row>
    <row r="30" spans="1:34" ht="13.5" customHeight="1" x14ac:dyDescent="0.2">
      <c r="A30" s="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7"/>
      <c r="N30" s="7"/>
    </row>
    <row r="31" spans="1:34" ht="13.5" customHeight="1" x14ac:dyDescent="0.2">
      <c r="A31" s="7"/>
      <c r="B31" s="16"/>
      <c r="C31" s="16"/>
      <c r="D31" s="16"/>
      <c r="E31" s="47"/>
      <c r="F31" s="16"/>
      <c r="G31" s="16"/>
      <c r="H31" s="16"/>
      <c r="I31" s="16"/>
      <c r="J31" s="16"/>
      <c r="K31" s="16"/>
      <c r="L31" s="16"/>
      <c r="M31" s="7"/>
      <c r="N31" s="7"/>
    </row>
    <row r="32" spans="1:34" ht="13.5" customHeight="1" x14ac:dyDescent="0.2">
      <c r="A32" s="7"/>
      <c r="B32" s="16"/>
      <c r="C32" s="16"/>
      <c r="D32" s="16"/>
      <c r="E32" s="47"/>
      <c r="F32" s="16"/>
      <c r="G32" s="16"/>
      <c r="H32" s="16"/>
      <c r="I32" s="16"/>
      <c r="J32" s="16"/>
      <c r="K32" s="16"/>
      <c r="L32" s="16"/>
      <c r="M32" s="7"/>
      <c r="N32" s="7"/>
    </row>
    <row r="33" spans="1:33" ht="13.5" customHeight="1" x14ac:dyDescent="0.2">
      <c r="A33" s="7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7"/>
      <c r="N33" s="7"/>
    </row>
    <row r="34" spans="1:33" ht="13.5" customHeight="1" x14ac:dyDescent="0.2">
      <c r="A34" s="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7"/>
      <c r="N34" s="7"/>
    </row>
    <row r="35" spans="1:33" ht="13.5" customHeight="1" x14ac:dyDescent="0.2">
      <c r="A35" s="7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7"/>
      <c r="N35" s="7"/>
    </row>
    <row r="36" spans="1:33" ht="13.5" customHeight="1" x14ac:dyDescent="0.2">
      <c r="A36" s="7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7"/>
      <c r="N36" s="7"/>
    </row>
    <row r="37" spans="1:33" ht="13.5" customHeight="1" x14ac:dyDescent="0.2">
      <c r="A37" s="7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7"/>
      <c r="N37" s="7"/>
    </row>
    <row r="38" spans="1:33" ht="13.5" customHeight="1" x14ac:dyDescent="0.2">
      <c r="A38" s="7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7"/>
      <c r="N38" s="7"/>
    </row>
    <row r="39" spans="1:33" ht="13.5" customHeight="1" x14ac:dyDescent="0.2">
      <c r="A39" s="7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7"/>
      <c r="N39" s="7"/>
      <c r="AB39" s="4"/>
      <c r="AC39" s="4"/>
      <c r="AD39" s="4"/>
      <c r="AE39" s="4"/>
      <c r="AF39" s="4"/>
    </row>
    <row r="40" spans="1:33" ht="13.5" customHeight="1" x14ac:dyDescent="0.2">
      <c r="A40" s="7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7"/>
      <c r="N40" s="7"/>
      <c r="AG40" s="4"/>
    </row>
    <row r="41" spans="1:33" s="4" customFormat="1" ht="13.5" customHeight="1" x14ac:dyDescent="0.2">
      <c r="A41" s="19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19"/>
      <c r="S41" s="85"/>
      <c r="T41" s="85"/>
      <c r="U41" s="85"/>
      <c r="AB41" s="85"/>
      <c r="AC41" s="85"/>
      <c r="AD41" s="85"/>
      <c r="AE41" s="85"/>
      <c r="AF41" s="85"/>
      <c r="AG41" s="85"/>
    </row>
    <row r="42" spans="1:33" ht="13.5" customHeight="1" x14ac:dyDescent="0.2">
      <c r="A42" s="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7"/>
      <c r="N42" s="7"/>
    </row>
    <row r="43" spans="1:33" ht="13.5" customHeight="1" x14ac:dyDescent="0.2">
      <c r="A43" s="7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7"/>
      <c r="N43" s="7"/>
      <c r="S43" s="4"/>
      <c r="T43" s="4"/>
      <c r="U43" s="4"/>
    </row>
    <row r="44" spans="1:33" ht="13.5" customHeight="1" x14ac:dyDescent="0.2">
      <c r="A44" s="7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7"/>
      <c r="N44" s="7"/>
    </row>
    <row r="45" spans="1:33" ht="13.5" customHeight="1" x14ac:dyDescent="0.2">
      <c r="A45" s="7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7"/>
      <c r="N45" s="7"/>
    </row>
    <row r="46" spans="1:33" ht="13.5" customHeight="1" x14ac:dyDescent="0.2">
      <c r="A46" s="7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7"/>
      <c r="N46" s="7"/>
    </row>
    <row r="47" spans="1:33" ht="13.5" customHeight="1" x14ac:dyDescent="0.2">
      <c r="A47" s="7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7"/>
      <c r="N47" s="7"/>
    </row>
    <row r="48" spans="1:33" ht="13.5" customHeight="1" x14ac:dyDescent="0.2">
      <c r="A48" s="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7"/>
      <c r="N48" s="7"/>
    </row>
    <row r="49" spans="1:14" ht="13.5" customHeight="1" x14ac:dyDescent="0.2">
      <c r="A49" s="7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7"/>
      <c r="N49" s="7"/>
    </row>
    <row r="50" spans="1:14" ht="13.5" customHeight="1" x14ac:dyDescent="0.2">
      <c r="A50" s="7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7"/>
      <c r="N50" s="7"/>
    </row>
    <row r="51" spans="1:14" ht="13.5" customHeight="1" x14ac:dyDescent="0.2">
      <c r="A51" s="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7"/>
      <c r="N51" s="7"/>
    </row>
    <row r="52" spans="1:14" ht="13.5" customHeight="1" x14ac:dyDescent="0.2">
      <c r="A52" s="7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7"/>
      <c r="N52" s="7"/>
    </row>
    <row r="53" spans="1:14" ht="13.5" customHeight="1" x14ac:dyDescent="0.2">
      <c r="A53" s="7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7"/>
      <c r="N53" s="7"/>
    </row>
    <row r="54" spans="1:14" ht="13.5" customHeight="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13.5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13.5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</sheetData>
  <mergeCells count="8">
    <mergeCell ref="L4:L5"/>
    <mergeCell ref="M4:O4"/>
    <mergeCell ref="A4:A5"/>
    <mergeCell ref="B4:C4"/>
    <mergeCell ref="D4:E4"/>
    <mergeCell ref="F4:G4"/>
    <mergeCell ref="H4:J4"/>
    <mergeCell ref="K4:K5"/>
  </mergeCells>
  <hyperlinks>
    <hyperlink ref="O1" location="Obsah!A1" display="Obsah"/>
  </hyperlinks>
  <pageMargins left="0.7" right="0.7" top="0.75" bottom="0.75" header="0.3" footer="0.3"/>
  <pageSetup paperSize="9" scale="63" orientation="landscape" r:id="rId1"/>
  <rowBreaks count="1" manualBreakCount="1">
    <brk id="29" max="14" man="1"/>
  </rowBreaks>
  <colBreaks count="1" manualBreakCount="1">
    <brk id="15" max="5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zoomScaleNormal="100" workbookViewId="0"/>
  </sheetViews>
  <sheetFormatPr defaultColWidth="11.140625" defaultRowHeight="13.5" customHeight="1" x14ac:dyDescent="0.2"/>
  <cols>
    <col min="1" max="1" width="8.85546875" style="85" customWidth="1"/>
    <col min="2" max="2" width="10.5703125" style="85" customWidth="1"/>
    <col min="3" max="13" width="8.85546875" style="85" customWidth="1"/>
    <col min="14" max="14" width="12.5703125" style="85" customWidth="1"/>
    <col min="15" max="16384" width="11.140625" style="85"/>
  </cols>
  <sheetData>
    <row r="1" spans="1:18" ht="13.5" customHeight="1" x14ac:dyDescent="0.2">
      <c r="A1" s="85" t="s">
        <v>259</v>
      </c>
      <c r="M1" s="270" t="s">
        <v>359</v>
      </c>
    </row>
    <row r="2" spans="1:18" ht="13.5" customHeight="1" x14ac:dyDescent="0.2">
      <c r="A2" s="5" t="s">
        <v>215</v>
      </c>
      <c r="E2" s="6"/>
      <c r="F2" s="6"/>
      <c r="N2" s="6"/>
    </row>
    <row r="3" spans="1:18" ht="13.5" customHeight="1" x14ac:dyDescent="0.2">
      <c r="A3" s="4"/>
      <c r="C3" s="15"/>
      <c r="D3" s="15"/>
      <c r="E3" s="15"/>
      <c r="F3" s="15"/>
      <c r="G3" s="15"/>
      <c r="H3" s="15"/>
      <c r="I3" s="15"/>
      <c r="J3" s="15"/>
      <c r="K3" s="15"/>
      <c r="L3" s="15"/>
      <c r="N3" s="6"/>
    </row>
    <row r="4" spans="1:18" ht="13.5" customHeight="1" x14ac:dyDescent="0.2">
      <c r="A4" s="635" t="s">
        <v>186</v>
      </c>
      <c r="B4" s="633" t="s">
        <v>11</v>
      </c>
      <c r="C4" s="633" t="s">
        <v>12</v>
      </c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"/>
      <c r="R4" s="4"/>
    </row>
    <row r="5" spans="1:18" ht="13.5" customHeight="1" x14ac:dyDescent="0.2">
      <c r="A5" s="636"/>
      <c r="B5" s="633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  <c r="R5" s="4"/>
    </row>
    <row r="6" spans="1:18" ht="13.5" customHeight="1" x14ac:dyDescent="0.2">
      <c r="A6" s="294">
        <v>2004</v>
      </c>
      <c r="B6" s="295">
        <v>51968</v>
      </c>
      <c r="C6" s="295">
        <v>32</v>
      </c>
      <c r="D6" s="295">
        <v>1362</v>
      </c>
      <c r="E6" s="295">
        <v>2813</v>
      </c>
      <c r="F6" s="295">
        <v>14139</v>
      </c>
      <c r="G6" s="295">
        <v>19347</v>
      </c>
      <c r="H6" s="295">
        <v>10352</v>
      </c>
      <c r="I6" s="295">
        <v>3215</v>
      </c>
      <c r="J6" s="295">
        <v>688</v>
      </c>
      <c r="K6" s="295">
        <v>20</v>
      </c>
      <c r="L6" s="295" t="s">
        <v>10</v>
      </c>
      <c r="M6" s="295" t="s">
        <v>10</v>
      </c>
      <c r="R6" s="4"/>
    </row>
    <row r="7" spans="1:18" ht="13.5" customHeight="1" x14ac:dyDescent="0.2">
      <c r="A7" s="296">
        <v>2005</v>
      </c>
      <c r="B7" s="297" t="s">
        <v>9</v>
      </c>
      <c r="C7" s="297" t="s">
        <v>9</v>
      </c>
      <c r="D7" s="297" t="s">
        <v>9</v>
      </c>
      <c r="E7" s="297" t="s">
        <v>9</v>
      </c>
      <c r="F7" s="297" t="s">
        <v>9</v>
      </c>
      <c r="G7" s="297" t="s">
        <v>9</v>
      </c>
      <c r="H7" s="297" t="s">
        <v>9</v>
      </c>
      <c r="I7" s="297" t="s">
        <v>9</v>
      </c>
      <c r="J7" s="297" t="s">
        <v>9</v>
      </c>
      <c r="K7" s="297" t="s">
        <v>9</v>
      </c>
      <c r="L7" s="256" t="s">
        <v>9</v>
      </c>
      <c r="M7" s="297" t="s">
        <v>9</v>
      </c>
      <c r="R7" s="4"/>
    </row>
    <row r="8" spans="1:18" ht="13.5" customHeight="1" x14ac:dyDescent="0.2">
      <c r="A8" s="296">
        <v>2006</v>
      </c>
      <c r="B8" s="210">
        <v>51094</v>
      </c>
      <c r="C8" s="210">
        <v>37</v>
      </c>
      <c r="D8" s="210">
        <v>1251</v>
      </c>
      <c r="E8" s="210">
        <v>2676</v>
      </c>
      <c r="F8" s="210">
        <v>11817</v>
      </c>
      <c r="G8" s="210">
        <v>18409</v>
      </c>
      <c r="H8" s="210">
        <v>12485</v>
      </c>
      <c r="I8" s="210">
        <v>3704</v>
      </c>
      <c r="J8" s="210">
        <v>650</v>
      </c>
      <c r="K8" s="210">
        <v>30</v>
      </c>
      <c r="L8" s="208" t="s">
        <v>10</v>
      </c>
      <c r="M8" s="210">
        <v>35</v>
      </c>
      <c r="R8" s="4"/>
    </row>
    <row r="9" spans="1:18" ht="13.5" customHeight="1" x14ac:dyDescent="0.2">
      <c r="A9" s="292">
        <v>2007</v>
      </c>
      <c r="B9" s="210">
        <v>51137</v>
      </c>
      <c r="C9" s="210">
        <v>37</v>
      </c>
      <c r="D9" s="210">
        <v>1284</v>
      </c>
      <c r="E9" s="210">
        <v>2615</v>
      </c>
      <c r="F9" s="210">
        <v>11057</v>
      </c>
      <c r="G9" s="210">
        <v>17886</v>
      </c>
      <c r="H9" s="210">
        <v>13398</v>
      </c>
      <c r="I9" s="210">
        <v>4090</v>
      </c>
      <c r="J9" s="210">
        <v>717</v>
      </c>
      <c r="K9" s="210">
        <v>27</v>
      </c>
      <c r="L9" s="208">
        <v>1</v>
      </c>
      <c r="M9" s="210">
        <v>25</v>
      </c>
      <c r="N9" s="89"/>
      <c r="R9" s="4"/>
    </row>
    <row r="10" spans="1:18" ht="13.5" customHeight="1" x14ac:dyDescent="0.2">
      <c r="A10" s="292">
        <v>2008</v>
      </c>
      <c r="B10" s="210">
        <v>53457</v>
      </c>
      <c r="C10" s="210">
        <v>36</v>
      </c>
      <c r="D10" s="210">
        <v>1387</v>
      </c>
      <c r="E10" s="210">
        <v>2630</v>
      </c>
      <c r="F10" s="210">
        <v>10971</v>
      </c>
      <c r="G10" s="210">
        <v>17994</v>
      </c>
      <c r="H10" s="210">
        <v>14918</v>
      </c>
      <c r="I10" s="210">
        <v>4694</v>
      </c>
      <c r="J10" s="210">
        <v>764</v>
      </c>
      <c r="K10" s="210">
        <v>36</v>
      </c>
      <c r="L10" s="208">
        <v>3</v>
      </c>
      <c r="M10" s="210">
        <v>24</v>
      </c>
      <c r="N10" s="89"/>
    </row>
    <row r="11" spans="1:18" ht="13.5" customHeight="1" x14ac:dyDescent="0.2">
      <c r="A11" s="292">
        <v>2009</v>
      </c>
      <c r="B11" s="210">
        <v>55157</v>
      </c>
      <c r="C11" s="210">
        <v>30</v>
      </c>
      <c r="D11" s="210">
        <v>1287</v>
      </c>
      <c r="E11" s="210">
        <v>2579</v>
      </c>
      <c r="F11" s="210">
        <v>10870</v>
      </c>
      <c r="G11" s="210">
        <v>18262</v>
      </c>
      <c r="H11" s="210">
        <v>15826</v>
      </c>
      <c r="I11" s="210">
        <v>5402</v>
      </c>
      <c r="J11" s="210">
        <v>842</v>
      </c>
      <c r="K11" s="210">
        <v>32</v>
      </c>
      <c r="L11" s="208" t="s">
        <v>10</v>
      </c>
      <c r="M11" s="210">
        <v>27</v>
      </c>
      <c r="N11" s="89"/>
    </row>
    <row r="12" spans="1:18" ht="13.5" customHeight="1" x14ac:dyDescent="0.2">
      <c r="A12" s="292">
        <v>2010</v>
      </c>
      <c r="B12" s="210">
        <v>55012</v>
      </c>
      <c r="C12" s="210">
        <v>42</v>
      </c>
      <c r="D12" s="210">
        <v>1340</v>
      </c>
      <c r="E12" s="210">
        <v>2627</v>
      </c>
      <c r="F12" s="210">
        <v>10229</v>
      </c>
      <c r="G12" s="210">
        <v>17484</v>
      </c>
      <c r="H12" s="210">
        <v>16300</v>
      </c>
      <c r="I12" s="210">
        <v>6004</v>
      </c>
      <c r="J12" s="210">
        <v>912</v>
      </c>
      <c r="K12" s="210">
        <v>31</v>
      </c>
      <c r="L12" s="210">
        <v>1</v>
      </c>
      <c r="M12" s="210">
        <v>42</v>
      </c>
      <c r="N12" s="89"/>
    </row>
    <row r="13" spans="1:18" ht="13.5" customHeight="1" x14ac:dyDescent="0.2">
      <c r="A13" s="292">
        <v>2011</v>
      </c>
      <c r="B13" s="210">
        <v>54546</v>
      </c>
      <c r="C13" s="210">
        <v>41</v>
      </c>
      <c r="D13" s="210">
        <v>1210</v>
      </c>
      <c r="E13" s="210">
        <v>2396</v>
      </c>
      <c r="F13" s="210">
        <v>9652</v>
      </c>
      <c r="G13" s="210">
        <v>17148</v>
      </c>
      <c r="H13" s="210">
        <v>16547</v>
      </c>
      <c r="I13" s="210">
        <v>6522</v>
      </c>
      <c r="J13" s="210">
        <v>962</v>
      </c>
      <c r="K13" s="210">
        <v>37</v>
      </c>
      <c r="L13" s="210">
        <v>1</v>
      </c>
      <c r="M13" s="210">
        <v>30</v>
      </c>
      <c r="N13" s="89"/>
    </row>
    <row r="14" spans="1:18" ht="13.5" customHeight="1" x14ac:dyDescent="0.2">
      <c r="A14" s="292">
        <v>2012</v>
      </c>
      <c r="B14" s="210">
        <v>54975</v>
      </c>
      <c r="C14" s="210">
        <v>48</v>
      </c>
      <c r="D14" s="210">
        <v>1187</v>
      </c>
      <c r="E14" s="210">
        <v>2251</v>
      </c>
      <c r="F14" s="210">
        <v>9392</v>
      </c>
      <c r="G14" s="210">
        <v>17399</v>
      </c>
      <c r="H14" s="210">
        <v>16620</v>
      </c>
      <c r="I14" s="210">
        <v>6976</v>
      </c>
      <c r="J14" s="210">
        <v>1029</v>
      </c>
      <c r="K14" s="210">
        <v>43</v>
      </c>
      <c r="L14" s="210">
        <v>2</v>
      </c>
      <c r="M14" s="210">
        <v>28</v>
      </c>
      <c r="N14" s="89"/>
    </row>
    <row r="15" spans="1:18" ht="13.5" customHeight="1" x14ac:dyDescent="0.2">
      <c r="A15" s="292">
        <v>2013</v>
      </c>
      <c r="B15" s="210">
        <v>54334</v>
      </c>
      <c r="C15" s="210">
        <v>38</v>
      </c>
      <c r="D15" s="210">
        <v>1185</v>
      </c>
      <c r="E15" s="210">
        <v>2146</v>
      </c>
      <c r="F15" s="210">
        <v>9219</v>
      </c>
      <c r="G15" s="210">
        <v>16931</v>
      </c>
      <c r="H15" s="210">
        <v>16350</v>
      </c>
      <c r="I15" s="210">
        <v>7336</v>
      </c>
      <c r="J15" s="210">
        <v>1059</v>
      </c>
      <c r="K15" s="210">
        <v>34</v>
      </c>
      <c r="L15" s="208" t="s">
        <v>10</v>
      </c>
      <c r="M15" s="210">
        <v>36</v>
      </c>
      <c r="N15" s="89"/>
    </row>
    <row r="16" spans="1:18" ht="13.5" customHeight="1" x14ac:dyDescent="0.2">
      <c r="A16" s="292">
        <v>2014</v>
      </c>
      <c r="B16" s="208">
        <v>54584</v>
      </c>
      <c r="C16" s="208">
        <v>44</v>
      </c>
      <c r="D16" s="208">
        <v>1301</v>
      </c>
      <c r="E16" s="208">
        <v>2132</v>
      </c>
      <c r="F16" s="208">
        <v>8890</v>
      </c>
      <c r="G16" s="208">
        <v>16390</v>
      </c>
      <c r="H16" s="208">
        <v>16701</v>
      </c>
      <c r="I16" s="208">
        <v>7811</v>
      </c>
      <c r="J16" s="208">
        <v>1233</v>
      </c>
      <c r="K16" s="208">
        <v>44</v>
      </c>
      <c r="L16" s="298" t="s">
        <v>10</v>
      </c>
      <c r="M16" s="208">
        <v>38</v>
      </c>
      <c r="N16" s="89"/>
    </row>
    <row r="17" spans="1:31" ht="13.5" customHeight="1" x14ac:dyDescent="0.2">
      <c r="A17" s="292">
        <v>2015</v>
      </c>
      <c r="B17" s="208">
        <v>55112</v>
      </c>
      <c r="C17" s="208">
        <v>47</v>
      </c>
      <c r="D17" s="208">
        <v>1263</v>
      </c>
      <c r="E17" s="208">
        <v>2152</v>
      </c>
      <c r="F17" s="208">
        <v>8752</v>
      </c>
      <c r="G17" s="208">
        <v>16526</v>
      </c>
      <c r="H17" s="208">
        <v>17018</v>
      </c>
      <c r="I17" s="208">
        <v>7895</v>
      </c>
      <c r="J17" s="208">
        <v>1387</v>
      </c>
      <c r="K17" s="208">
        <v>37</v>
      </c>
      <c r="L17" s="298">
        <v>1</v>
      </c>
      <c r="M17" s="208">
        <v>34</v>
      </c>
      <c r="N17" s="89"/>
    </row>
    <row r="18" spans="1:31" ht="13.5" customHeight="1" x14ac:dyDescent="0.2">
      <c r="A18" s="292">
        <v>2016</v>
      </c>
      <c r="B18" s="210">
        <v>57027</v>
      </c>
      <c r="C18" s="210">
        <v>47</v>
      </c>
      <c r="D18" s="210">
        <v>1328</v>
      </c>
      <c r="E18" s="210">
        <v>2266</v>
      </c>
      <c r="F18" s="210">
        <v>8895</v>
      </c>
      <c r="G18" s="210">
        <v>17037</v>
      </c>
      <c r="H18" s="210">
        <v>17570</v>
      </c>
      <c r="I18" s="210">
        <v>8314</v>
      </c>
      <c r="J18" s="210">
        <v>1473</v>
      </c>
      <c r="K18" s="210">
        <v>59</v>
      </c>
      <c r="L18" s="210">
        <v>4</v>
      </c>
      <c r="M18" s="210">
        <v>34</v>
      </c>
      <c r="N18" s="89"/>
    </row>
    <row r="19" spans="1:31" ht="13.5" customHeight="1" x14ac:dyDescent="0.2">
      <c r="A19" s="293">
        <v>2017</v>
      </c>
      <c r="B19" s="264">
        <v>57452</v>
      </c>
      <c r="C19" s="264">
        <v>43</v>
      </c>
      <c r="D19" s="264">
        <v>1232</v>
      </c>
      <c r="E19" s="264">
        <v>2318</v>
      </c>
      <c r="F19" s="264">
        <v>8786</v>
      </c>
      <c r="G19" s="264">
        <v>17155</v>
      </c>
      <c r="H19" s="264">
        <v>17866</v>
      </c>
      <c r="I19" s="264">
        <v>8419</v>
      </c>
      <c r="J19" s="264">
        <v>1557</v>
      </c>
      <c r="K19" s="264">
        <v>42</v>
      </c>
      <c r="L19" s="264">
        <v>1</v>
      </c>
      <c r="M19" s="264">
        <v>33</v>
      </c>
      <c r="N19" s="89"/>
    </row>
    <row r="20" spans="1:31" ht="13.5" customHeight="1" x14ac:dyDescent="0.2">
      <c r="A20" s="138" t="s">
        <v>4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1:31" ht="13.5" customHeight="1" x14ac:dyDescent="0.2">
      <c r="A21" s="302">
        <v>2004</v>
      </c>
      <c r="B21" s="299">
        <v>100</v>
      </c>
      <c r="C21" s="300">
        <v>6.1576354679802957E-2</v>
      </c>
      <c r="D21" s="300">
        <v>2.6208435960591134</v>
      </c>
      <c r="E21" s="300">
        <v>5.4129464285714288</v>
      </c>
      <c r="F21" s="300">
        <v>27.207127463054189</v>
      </c>
      <c r="G21" s="300">
        <v>37.228679187192121</v>
      </c>
      <c r="H21" s="300">
        <v>19.919950738916256</v>
      </c>
      <c r="I21" s="300">
        <v>6.1864993842364528</v>
      </c>
      <c r="J21" s="300">
        <v>1.3238916256157636</v>
      </c>
      <c r="K21" s="300">
        <v>3.8485221674876849E-2</v>
      </c>
      <c r="L21" s="300" t="s">
        <v>10</v>
      </c>
      <c r="M21" s="300" t="s">
        <v>10</v>
      </c>
    </row>
    <row r="22" spans="1:31" ht="13.5" customHeight="1" x14ac:dyDescent="0.2">
      <c r="A22" s="303">
        <v>2005</v>
      </c>
      <c r="B22" s="261" t="s">
        <v>9</v>
      </c>
      <c r="C22" s="301" t="s">
        <v>9</v>
      </c>
      <c r="D22" s="301" t="s">
        <v>9</v>
      </c>
      <c r="E22" s="301" t="s">
        <v>9</v>
      </c>
      <c r="F22" s="301" t="s">
        <v>9</v>
      </c>
      <c r="G22" s="301" t="s">
        <v>9</v>
      </c>
      <c r="H22" s="301" t="s">
        <v>9</v>
      </c>
      <c r="I22" s="301" t="s">
        <v>9</v>
      </c>
      <c r="J22" s="301" t="s">
        <v>9</v>
      </c>
      <c r="K22" s="301" t="s">
        <v>9</v>
      </c>
      <c r="L22" s="301" t="s">
        <v>9</v>
      </c>
      <c r="M22" s="301" t="s">
        <v>9</v>
      </c>
    </row>
    <row r="23" spans="1:31" ht="13.5" customHeight="1" x14ac:dyDescent="0.2">
      <c r="A23" s="303">
        <v>2006</v>
      </c>
      <c r="B23" s="257">
        <v>100</v>
      </c>
      <c r="C23" s="301">
        <v>7.2415547813833331E-2</v>
      </c>
      <c r="D23" s="301">
        <v>2.4484283868947432</v>
      </c>
      <c r="E23" s="301">
        <v>5.2374055662112973</v>
      </c>
      <c r="F23" s="301">
        <v>23.12796023016401</v>
      </c>
      <c r="G23" s="301">
        <v>36.029670802833991</v>
      </c>
      <c r="H23" s="301">
        <v>24.435354444748896</v>
      </c>
      <c r="I23" s="301">
        <v>7.2493834892550986</v>
      </c>
      <c r="J23" s="301">
        <v>1.2721650291619369</v>
      </c>
      <c r="K23" s="301">
        <v>5.8715309038243242E-2</v>
      </c>
      <c r="L23" s="301" t="s">
        <v>10</v>
      </c>
      <c r="M23" s="301">
        <v>6.850119387795045E-2</v>
      </c>
    </row>
    <row r="24" spans="1:31" ht="13.5" customHeight="1" x14ac:dyDescent="0.2">
      <c r="A24" s="292">
        <v>2007</v>
      </c>
      <c r="B24" s="257">
        <v>100</v>
      </c>
      <c r="C24" s="301">
        <v>7.2354655142069346E-2</v>
      </c>
      <c r="D24" s="301">
        <v>2.5109020865518117</v>
      </c>
      <c r="E24" s="301">
        <v>5.1137141404462527</v>
      </c>
      <c r="F24" s="301">
        <v>21.622308700158399</v>
      </c>
      <c r="G24" s="301">
        <v>34.976631401920329</v>
      </c>
      <c r="H24" s="301">
        <v>26.200207286309325</v>
      </c>
      <c r="I24" s="301">
        <v>7.9981226900287457</v>
      </c>
      <c r="J24" s="301">
        <v>1.4021158847801005</v>
      </c>
      <c r="K24" s="301">
        <v>5.2799342941510063E-2</v>
      </c>
      <c r="L24" s="301">
        <v>1.9555312200559283E-3</v>
      </c>
      <c r="M24" s="301">
        <v>4.8888280501398207E-2</v>
      </c>
      <c r="AE24" s="10"/>
    </row>
    <row r="25" spans="1:31" ht="13.5" customHeight="1" x14ac:dyDescent="0.2">
      <c r="A25" s="292">
        <v>2008</v>
      </c>
      <c r="B25" s="257">
        <v>100</v>
      </c>
      <c r="C25" s="301">
        <v>6.7343846456030074E-2</v>
      </c>
      <c r="D25" s="301">
        <v>2.5946087509587148</v>
      </c>
      <c r="E25" s="301">
        <v>4.9198421160933083</v>
      </c>
      <c r="F25" s="301">
        <v>20.523037207475166</v>
      </c>
      <c r="G25" s="301">
        <v>33.660699253605699</v>
      </c>
      <c r="H25" s="301">
        <v>27.906541706418242</v>
      </c>
      <c r="I25" s="301">
        <v>8.7808893129056997</v>
      </c>
      <c r="J25" s="301">
        <v>1.4291860747890828</v>
      </c>
      <c r="K25" s="301">
        <v>6.7343846456030074E-2</v>
      </c>
      <c r="L25" s="301">
        <v>5.6119872046691728E-3</v>
      </c>
      <c r="M25" s="301">
        <v>4.4895897637353382E-2</v>
      </c>
      <c r="X25" s="7"/>
      <c r="Y25" s="10"/>
      <c r="Z25" s="10"/>
      <c r="AA25" s="10"/>
      <c r="AB25" s="10"/>
      <c r="AC25" s="10"/>
      <c r="AD25" s="10"/>
      <c r="AE25" s="10"/>
    </row>
    <row r="26" spans="1:31" ht="13.5" customHeight="1" x14ac:dyDescent="0.2">
      <c r="A26" s="292">
        <v>2009</v>
      </c>
      <c r="B26" s="257">
        <v>100</v>
      </c>
      <c r="C26" s="217">
        <v>5.4390195260800987E-2</v>
      </c>
      <c r="D26" s="217">
        <v>2.3333393766883623</v>
      </c>
      <c r="E26" s="217">
        <v>4.6757437859201918</v>
      </c>
      <c r="F26" s="217">
        <v>19.707380749496892</v>
      </c>
      <c r="G26" s="217">
        <v>33.109124861758254</v>
      </c>
      <c r="H26" s="217">
        <v>28.692641006581216</v>
      </c>
      <c r="I26" s="217">
        <v>9.7938611599615637</v>
      </c>
      <c r="J26" s="217">
        <v>1.5265514803198144</v>
      </c>
      <c r="K26" s="217">
        <v>5.8016208278187723E-2</v>
      </c>
      <c r="L26" s="208" t="s">
        <v>10</v>
      </c>
      <c r="M26" s="217">
        <v>4.8951175734720888E-2</v>
      </c>
      <c r="X26" s="7"/>
      <c r="Y26" s="10"/>
      <c r="Z26" s="10"/>
      <c r="AA26" s="10"/>
      <c r="AB26" s="10"/>
      <c r="AC26" s="10"/>
      <c r="AD26" s="10"/>
      <c r="AE26" s="10"/>
    </row>
    <row r="27" spans="1:31" ht="13.5" customHeight="1" x14ac:dyDescent="0.2">
      <c r="A27" s="292">
        <v>2010</v>
      </c>
      <c r="B27" s="257">
        <v>100</v>
      </c>
      <c r="C27" s="217">
        <v>7.6346978840980156E-2</v>
      </c>
      <c r="D27" s="217">
        <v>2.4358321820693667</v>
      </c>
      <c r="E27" s="217">
        <v>4.7753217479822583</v>
      </c>
      <c r="F27" s="217">
        <v>18.594124918199665</v>
      </c>
      <c r="G27" s="217">
        <v>31.782156620373737</v>
      </c>
      <c r="H27" s="217">
        <v>29.629898931142296</v>
      </c>
      <c r="I27" s="217">
        <v>10.913982403839162</v>
      </c>
      <c r="J27" s="217">
        <v>1.6578201119755689</v>
      </c>
      <c r="K27" s="217">
        <v>5.6351341525485349E-2</v>
      </c>
      <c r="L27" s="217">
        <v>1.8177852104995272E-3</v>
      </c>
      <c r="M27" s="217">
        <v>7.6346978840980156E-2</v>
      </c>
      <c r="X27" s="116"/>
      <c r="Y27" s="84"/>
      <c r="Z27" s="11"/>
      <c r="AA27" s="11"/>
      <c r="AB27" s="84"/>
      <c r="AC27" s="84"/>
      <c r="AD27" s="84"/>
      <c r="AE27" s="84"/>
    </row>
    <row r="28" spans="1:31" ht="13.5" customHeight="1" x14ac:dyDescent="0.2">
      <c r="A28" s="292">
        <v>2011</v>
      </c>
      <c r="B28" s="257">
        <v>100</v>
      </c>
      <c r="C28" s="217">
        <v>7.5165915007516598E-2</v>
      </c>
      <c r="D28" s="217">
        <v>2.2183111502218309</v>
      </c>
      <c r="E28" s="217">
        <v>4.3926227404392622</v>
      </c>
      <c r="F28" s="217">
        <v>17.695156381769518</v>
      </c>
      <c r="G28" s="217">
        <v>31.437685623143768</v>
      </c>
      <c r="H28" s="217">
        <v>30.335863308033584</v>
      </c>
      <c r="I28" s="217">
        <v>11.956880431195687</v>
      </c>
      <c r="J28" s="217">
        <v>1.763649030176365</v>
      </c>
      <c r="K28" s="217">
        <v>6.7832655006783274E-2</v>
      </c>
      <c r="L28" s="217">
        <v>1.8333150001833313E-3</v>
      </c>
      <c r="M28" s="217">
        <v>5.4999450005499939E-2</v>
      </c>
      <c r="X28" s="116"/>
      <c r="Y28" s="84"/>
      <c r="Z28" s="11"/>
      <c r="AA28" s="11"/>
      <c r="AB28" s="84"/>
      <c r="AC28" s="84"/>
      <c r="AD28" s="84"/>
      <c r="AE28" s="84"/>
    </row>
    <row r="29" spans="1:31" ht="13.5" customHeight="1" x14ac:dyDescent="0.2">
      <c r="A29" s="292">
        <v>2012</v>
      </c>
      <c r="B29" s="257">
        <v>100</v>
      </c>
      <c r="C29" s="217">
        <v>8.7312414733969987E-2</v>
      </c>
      <c r="D29" s="217">
        <v>2.1591632560254661</v>
      </c>
      <c r="E29" s="217">
        <v>4.0945884492951343</v>
      </c>
      <c r="F29" s="217">
        <v>17.08412914961346</v>
      </c>
      <c r="G29" s="217">
        <v>31.648931332423828</v>
      </c>
      <c r="H29" s="217">
        <v>30.231923601637106</v>
      </c>
      <c r="I29" s="217">
        <v>12.689404274670304</v>
      </c>
      <c r="J29" s="217">
        <v>1.8717598908594817</v>
      </c>
      <c r="K29" s="217">
        <v>7.8217371532514776E-2</v>
      </c>
      <c r="L29" s="217">
        <v>3.6380172805820826E-3</v>
      </c>
      <c r="M29" s="217">
        <v>5.0932241928149158E-2</v>
      </c>
      <c r="X29" s="116"/>
      <c r="Y29" s="84"/>
      <c r="Z29" s="11"/>
      <c r="AA29" s="11"/>
      <c r="AB29" s="84"/>
      <c r="AC29" s="84"/>
      <c r="AD29" s="84"/>
      <c r="AE29" s="84"/>
    </row>
    <row r="30" spans="1:31" ht="13.5" customHeight="1" x14ac:dyDescent="0.2">
      <c r="A30" s="292">
        <v>2013</v>
      </c>
      <c r="B30" s="257">
        <v>100</v>
      </c>
      <c r="C30" s="217">
        <v>6.9937792174329147E-2</v>
      </c>
      <c r="D30" s="217">
        <v>2.180954834910001</v>
      </c>
      <c r="E30" s="217">
        <v>3.9496447896344828</v>
      </c>
      <c r="F30" s="217">
        <v>16.967276475135272</v>
      </c>
      <c r="G30" s="217">
        <v>31.160967350093866</v>
      </c>
      <c r="H30" s="217">
        <v>30.091655317112675</v>
      </c>
      <c r="I30" s="217">
        <v>13.501674826075755</v>
      </c>
      <c r="J30" s="217">
        <v>1.9490558398056463</v>
      </c>
      <c r="K30" s="217">
        <v>6.2575919313873449E-2</v>
      </c>
      <c r="L30" s="208" t="s">
        <v>10</v>
      </c>
      <c r="M30" s="217">
        <v>6.6256855744101298E-2</v>
      </c>
      <c r="X30" s="116"/>
      <c r="Y30" s="84"/>
      <c r="Z30" s="11"/>
      <c r="AA30" s="11"/>
      <c r="AB30" s="84"/>
      <c r="AC30" s="84"/>
      <c r="AD30" s="84"/>
      <c r="AE30" s="84"/>
    </row>
    <row r="31" spans="1:31" ht="13.5" customHeight="1" x14ac:dyDescent="0.2">
      <c r="A31" s="292">
        <v>2014</v>
      </c>
      <c r="B31" s="257">
        <v>100</v>
      </c>
      <c r="C31" s="257">
        <v>8.0609702476916317E-2</v>
      </c>
      <c r="D31" s="257">
        <v>2.3834823391470028</v>
      </c>
      <c r="E31" s="257">
        <v>3.9059064927451268</v>
      </c>
      <c r="F31" s="257">
        <v>16.28682397772241</v>
      </c>
      <c r="G31" s="257">
        <v>30.027114172651327</v>
      </c>
      <c r="H31" s="257">
        <v>30.596878206067714</v>
      </c>
      <c r="I31" s="257">
        <v>14.310054228345304</v>
      </c>
      <c r="J31" s="257">
        <v>2.2589037080463137</v>
      </c>
      <c r="K31" s="257">
        <v>8.0609702476916317E-2</v>
      </c>
      <c r="L31" s="261" t="s">
        <v>10</v>
      </c>
      <c r="M31" s="257">
        <v>6.9617470320973179E-2</v>
      </c>
      <c r="X31" s="116"/>
      <c r="Y31" s="84"/>
      <c r="Z31" s="11"/>
      <c r="AA31" s="11"/>
      <c r="AB31" s="84"/>
      <c r="AC31" s="84"/>
      <c r="AD31" s="84"/>
      <c r="AE31" s="84"/>
    </row>
    <row r="32" spans="1:31" ht="13.5" customHeight="1" x14ac:dyDescent="0.2">
      <c r="A32" s="292">
        <v>2015</v>
      </c>
      <c r="B32" s="257">
        <v>100</v>
      </c>
      <c r="C32" s="257">
        <v>8.5280882566410227E-2</v>
      </c>
      <c r="D32" s="257">
        <v>2.291696908114385</v>
      </c>
      <c r="E32" s="257">
        <v>3.9047757294237191</v>
      </c>
      <c r="F32" s="257">
        <v>15.880389025983451</v>
      </c>
      <c r="G32" s="257">
        <v>29.986209899840325</v>
      </c>
      <c r="H32" s="257">
        <v>30.878937436492958</v>
      </c>
      <c r="I32" s="257">
        <v>14.325373784293802</v>
      </c>
      <c r="J32" s="257">
        <v>2.5166932791406591</v>
      </c>
      <c r="K32" s="257">
        <v>6.7136013935259101E-2</v>
      </c>
      <c r="L32" s="257">
        <v>1.814486863115111E-3</v>
      </c>
      <c r="M32" s="257">
        <v>6.1692553345913781E-2</v>
      </c>
      <c r="X32" s="116"/>
      <c r="Y32" s="84"/>
      <c r="Z32" s="11"/>
      <c r="AA32" s="11"/>
      <c r="AB32" s="84"/>
      <c r="AC32" s="84"/>
      <c r="AD32" s="84"/>
      <c r="AE32" s="84"/>
    </row>
    <row r="33" spans="1:31" ht="13.5" customHeight="1" x14ac:dyDescent="0.2">
      <c r="A33" s="292">
        <v>2016</v>
      </c>
      <c r="B33" s="216">
        <v>100</v>
      </c>
      <c r="C33" s="216">
        <v>8.241710067161169E-2</v>
      </c>
      <c r="D33" s="216">
        <v>2.3287214828063898</v>
      </c>
      <c r="E33" s="216">
        <v>3.9735563855717473</v>
      </c>
      <c r="F33" s="216">
        <v>15.597874690935873</v>
      </c>
      <c r="G33" s="216">
        <v>29.875322215792522</v>
      </c>
      <c r="H33" s="216">
        <v>30.809967208515264</v>
      </c>
      <c r="I33" s="216">
        <v>14.579059042208076</v>
      </c>
      <c r="J33" s="216">
        <v>2.5829870061549789</v>
      </c>
      <c r="K33" s="216">
        <v>0.10345976467287425</v>
      </c>
      <c r="L33" s="216">
        <v>7.0142213337541868E-3</v>
      </c>
      <c r="M33" s="216">
        <v>5.962088133691059E-2</v>
      </c>
      <c r="X33" s="116"/>
      <c r="Y33" s="84"/>
      <c r="Z33" s="11"/>
      <c r="AA33" s="11"/>
      <c r="AB33" s="84"/>
      <c r="AC33" s="84"/>
      <c r="AD33" s="84"/>
      <c r="AE33" s="84"/>
    </row>
    <row r="34" spans="1:31" ht="13.5" customHeight="1" x14ac:dyDescent="0.2">
      <c r="A34" s="293">
        <v>2017</v>
      </c>
      <c r="B34" s="218">
        <v>100</v>
      </c>
      <c r="C34" s="218">
        <v>7.4845088073522248E-2</v>
      </c>
      <c r="D34" s="218">
        <v>2.1443988024785905</v>
      </c>
      <c r="E34" s="218">
        <v>4.0346724221959205</v>
      </c>
      <c r="F34" s="218">
        <v>15.292766135208522</v>
      </c>
      <c r="G34" s="218">
        <v>29.859708974448235</v>
      </c>
      <c r="H34" s="218">
        <v>31.097263802826706</v>
      </c>
      <c r="I34" s="218">
        <v>14.653972011418229</v>
      </c>
      <c r="J34" s="218">
        <v>2.7100884216389334</v>
      </c>
      <c r="K34" s="218">
        <v>7.3104504629951966E-2</v>
      </c>
      <c r="L34" s="218">
        <v>1.7405834435702846E-3</v>
      </c>
      <c r="M34" s="218">
        <v>5.7439253637819397E-2</v>
      </c>
      <c r="X34" s="116"/>
      <c r="Y34" s="84"/>
      <c r="Z34" s="11"/>
      <c r="AA34" s="11"/>
      <c r="AB34" s="84"/>
      <c r="AC34" s="84"/>
      <c r="AD34" s="84"/>
      <c r="AE34" s="84"/>
    </row>
    <row r="35" spans="1:31" ht="13.5" customHeight="1" x14ac:dyDescent="0.2">
      <c r="A35" s="139" t="s">
        <v>22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X35" s="7"/>
    </row>
    <row r="36" spans="1:31" ht="13.5" customHeight="1" x14ac:dyDescent="0.2">
      <c r="A36" s="302">
        <v>2004</v>
      </c>
      <c r="B36" s="300">
        <v>36.114846434763876</v>
      </c>
      <c r="C36" s="300">
        <v>0.17496760365463582</v>
      </c>
      <c r="D36" s="300">
        <v>11.257035647279549</v>
      </c>
      <c r="E36" s="300">
        <v>32.658795119176162</v>
      </c>
      <c r="F36" s="300">
        <v>63.555493623773415</v>
      </c>
      <c r="G36" s="300">
        <v>84.005627295858559</v>
      </c>
      <c r="H36" s="300">
        <v>52.110180412371136</v>
      </c>
      <c r="I36" s="300">
        <v>17.675906886731248</v>
      </c>
      <c r="J36" s="300">
        <v>3.5849390872995195</v>
      </c>
      <c r="K36" s="300">
        <v>9.6799798656418801E-2</v>
      </c>
      <c r="L36" s="300" t="s">
        <v>10</v>
      </c>
      <c r="X36" s="7"/>
    </row>
    <row r="37" spans="1:31" ht="13.5" customHeight="1" x14ac:dyDescent="0.2">
      <c r="A37" s="303">
        <v>2005</v>
      </c>
      <c r="B37" s="301" t="s">
        <v>9</v>
      </c>
      <c r="C37" s="301" t="s">
        <v>9</v>
      </c>
      <c r="D37" s="301" t="s">
        <v>9</v>
      </c>
      <c r="E37" s="301" t="s">
        <v>9</v>
      </c>
      <c r="F37" s="301" t="s">
        <v>9</v>
      </c>
      <c r="G37" s="301" t="s">
        <v>9</v>
      </c>
      <c r="H37" s="301" t="s">
        <v>9</v>
      </c>
      <c r="I37" s="301" t="s">
        <v>9</v>
      </c>
      <c r="J37" s="301" t="s">
        <v>9</v>
      </c>
      <c r="K37" s="301" t="s">
        <v>9</v>
      </c>
      <c r="L37" s="301" t="s">
        <v>9</v>
      </c>
      <c r="X37" s="7"/>
    </row>
    <row r="38" spans="1:31" ht="13.5" customHeight="1" x14ac:dyDescent="0.2">
      <c r="A38" s="303">
        <v>2006</v>
      </c>
      <c r="B38" s="301">
        <v>35.744592733131434</v>
      </c>
      <c r="C38" s="301">
        <v>0.2216617441783838</v>
      </c>
      <c r="D38" s="301">
        <v>10.79294964152913</v>
      </c>
      <c r="E38" s="301">
        <v>32.780459122424482</v>
      </c>
      <c r="F38" s="301">
        <v>54.236525778069478</v>
      </c>
      <c r="G38" s="301">
        <v>79.971328656139363</v>
      </c>
      <c r="H38" s="301">
        <v>57.912461036069466</v>
      </c>
      <c r="I38" s="301">
        <v>20.6127048610145</v>
      </c>
      <c r="J38" s="301">
        <v>3.4150672768253534</v>
      </c>
      <c r="K38" s="301">
        <v>0.15136989757303596</v>
      </c>
      <c r="L38" s="301" t="s">
        <v>10</v>
      </c>
      <c r="X38" s="7"/>
    </row>
    <row r="39" spans="1:31" ht="13.5" customHeight="1" x14ac:dyDescent="0.2">
      <c r="A39" s="292">
        <v>2007</v>
      </c>
      <c r="B39" s="301">
        <v>35.900755336110173</v>
      </c>
      <c r="C39" s="301">
        <v>0.23336192542509715</v>
      </c>
      <c r="D39" s="301">
        <v>11.304807184363444</v>
      </c>
      <c r="E39" s="301">
        <v>32.788324096597037</v>
      </c>
      <c r="F39" s="301">
        <v>51.388230482511176</v>
      </c>
      <c r="G39" s="301">
        <v>78.291814946619212</v>
      </c>
      <c r="H39" s="301">
        <v>60.248494686998328</v>
      </c>
      <c r="I39" s="301">
        <v>22.34569722399786</v>
      </c>
      <c r="J39" s="301">
        <v>3.8114982856231561</v>
      </c>
      <c r="K39" s="301">
        <v>0.1392333912612998</v>
      </c>
      <c r="L39" s="301">
        <v>4.833346222256593E-3</v>
      </c>
      <c r="N39" s="15"/>
      <c r="X39" s="7"/>
      <c r="Y39" s="7"/>
      <c r="Z39" s="7"/>
      <c r="AA39" s="7"/>
      <c r="AB39" s="7"/>
      <c r="AC39" s="7"/>
      <c r="AD39" s="7"/>
      <c r="AE39" s="7"/>
    </row>
    <row r="40" spans="1:31" ht="13.5" customHeight="1" x14ac:dyDescent="0.2">
      <c r="A40" s="292">
        <v>2008</v>
      </c>
      <c r="B40" s="301">
        <v>37.657257459492932</v>
      </c>
      <c r="C40" s="301">
        <v>0.23891373886728343</v>
      </c>
      <c r="D40" s="301">
        <v>12.521779952512933</v>
      </c>
      <c r="E40" s="301">
        <v>33.750401026628168</v>
      </c>
      <c r="F40" s="301">
        <v>51.770268548535512</v>
      </c>
      <c r="G40" s="301">
        <v>79.589886944675428</v>
      </c>
      <c r="H40" s="301">
        <v>65.707062253895813</v>
      </c>
      <c r="I40" s="301">
        <v>24.705133130878259</v>
      </c>
      <c r="J40" s="301">
        <v>4.1336846604589255</v>
      </c>
      <c r="K40" s="301">
        <v>0.18846983435595668</v>
      </c>
      <c r="L40" s="301">
        <v>1.455208676924271E-2</v>
      </c>
      <c r="N40" s="15"/>
      <c r="X40" s="7"/>
      <c r="Y40" s="7"/>
      <c r="Z40" s="7"/>
      <c r="AA40" s="7"/>
      <c r="AB40" s="7"/>
      <c r="AC40" s="7"/>
      <c r="AD40" s="7"/>
      <c r="AE40" s="7"/>
    </row>
    <row r="41" spans="1:31" ht="13.5" customHeight="1" x14ac:dyDescent="0.2">
      <c r="A41" s="292">
        <v>2009</v>
      </c>
      <c r="B41" s="216">
        <v>38.990214450774296</v>
      </c>
      <c r="C41" s="216">
        <v>0.20784115393408664</v>
      </c>
      <c r="D41" s="216">
        <v>12.095182602484822</v>
      </c>
      <c r="E41" s="216">
        <v>33.654787227101302</v>
      </c>
      <c r="F41" s="216">
        <v>52.267153916430253</v>
      </c>
      <c r="G41" s="216">
        <v>81.925808289481353</v>
      </c>
      <c r="H41" s="216">
        <v>68.742642938741469</v>
      </c>
      <c r="I41" s="216">
        <v>27.204786269690988</v>
      </c>
      <c r="J41" s="216">
        <v>4.6416758544652694</v>
      </c>
      <c r="K41" s="216">
        <v>0.16795079041840741</v>
      </c>
      <c r="L41" s="261" t="s">
        <v>10</v>
      </c>
      <c r="N41" s="15"/>
      <c r="X41" s="7"/>
      <c r="Y41" s="7"/>
      <c r="Z41" s="7"/>
      <c r="AA41" s="7"/>
      <c r="AB41" s="7"/>
      <c r="AC41" s="7"/>
      <c r="AD41" s="7"/>
      <c r="AE41" s="7"/>
    </row>
    <row r="42" spans="1:31" ht="13.5" customHeight="1" x14ac:dyDescent="0.2">
      <c r="A42" s="292">
        <v>2010</v>
      </c>
      <c r="B42" s="216">
        <v>39.076212536750262</v>
      </c>
      <c r="C42" s="216">
        <v>0.29971313171678537</v>
      </c>
      <c r="D42" s="216">
        <v>13.333996716254541</v>
      </c>
      <c r="E42" s="216">
        <v>34.925150894732646</v>
      </c>
      <c r="F42" s="216">
        <v>50.351460975033469</v>
      </c>
      <c r="G42" s="216">
        <v>79.268430907615368</v>
      </c>
      <c r="H42" s="216">
        <v>70.459673724161192</v>
      </c>
      <c r="I42" s="216">
        <v>28.979071742991735</v>
      </c>
      <c r="J42" s="216">
        <v>5.0842922130050843</v>
      </c>
      <c r="K42" s="216">
        <v>0.16274418189549725</v>
      </c>
      <c r="L42" s="216">
        <v>5.0044539640279849E-3</v>
      </c>
      <c r="M42" s="88"/>
      <c r="N42" s="15"/>
    </row>
    <row r="43" spans="1:31" ht="13.5" customHeight="1" x14ac:dyDescent="0.2">
      <c r="A43" s="292">
        <v>2011</v>
      </c>
      <c r="B43" s="216">
        <v>39.704787270825427</v>
      </c>
      <c r="C43" s="216">
        <v>0.29887738737425279</v>
      </c>
      <c r="D43" s="216">
        <v>12.867412480326683</v>
      </c>
      <c r="E43" s="216">
        <v>33.116335641525346</v>
      </c>
      <c r="F43" s="216">
        <v>49.212759014521126</v>
      </c>
      <c r="G43" s="216">
        <v>80.395696101643267</v>
      </c>
      <c r="H43" s="216">
        <v>74.035794183445191</v>
      </c>
      <c r="I43" s="216">
        <v>30.982342629936298</v>
      </c>
      <c r="J43" s="216">
        <v>5.4323734446160499</v>
      </c>
      <c r="K43" s="216">
        <v>0.19798218695404404</v>
      </c>
      <c r="L43" s="216">
        <v>5.1521825933511078E-3</v>
      </c>
      <c r="M43" s="88"/>
      <c r="N43" s="15"/>
    </row>
    <row r="44" spans="1:31" ht="13.5" customHeight="1" x14ac:dyDescent="0.2">
      <c r="A44" s="292">
        <v>2012</v>
      </c>
      <c r="B44" s="216">
        <v>40.288892797467241</v>
      </c>
      <c r="C44" s="216">
        <v>0.35985111160257444</v>
      </c>
      <c r="D44" s="216">
        <v>13.344875657687638</v>
      </c>
      <c r="E44" s="216">
        <v>32.487822478802094</v>
      </c>
      <c r="F44" s="216">
        <v>48.83971867240416</v>
      </c>
      <c r="G44" s="216">
        <v>82.428267888317492</v>
      </c>
      <c r="H44" s="216">
        <v>75.024545485323486</v>
      </c>
      <c r="I44" s="216">
        <v>32.188034227471036</v>
      </c>
      <c r="J44" s="216">
        <v>5.7132070024263086</v>
      </c>
      <c r="K44" s="216">
        <v>0.23301370716679717</v>
      </c>
      <c r="L44" s="216">
        <v>1.0539740090009379E-2</v>
      </c>
      <c r="M44" s="88"/>
      <c r="N44" s="15"/>
    </row>
    <row r="45" spans="1:31" ht="13.5" customHeight="1" x14ac:dyDescent="0.2">
      <c r="A45" s="292">
        <v>2013</v>
      </c>
      <c r="B45" s="216">
        <v>40.140114368371648</v>
      </c>
      <c r="C45" s="216">
        <v>0.29132838075086059</v>
      </c>
      <c r="D45" s="216">
        <v>13.766263940520446</v>
      </c>
      <c r="E45" s="216">
        <v>33.098385181300799</v>
      </c>
      <c r="F45" s="216">
        <v>48.990718918473682</v>
      </c>
      <c r="G45" s="216">
        <v>81.414890880195415</v>
      </c>
      <c r="H45" s="216">
        <v>74.923014883789136</v>
      </c>
      <c r="I45" s="216">
        <v>33.256191903096465</v>
      </c>
      <c r="J45" s="216">
        <v>5.6822449965123143</v>
      </c>
      <c r="K45" s="216">
        <v>0.18746312765687634</v>
      </c>
      <c r="L45" s="261" t="s">
        <v>10</v>
      </c>
      <c r="M45" s="88"/>
      <c r="N45" s="15"/>
    </row>
    <row r="46" spans="1:31" ht="13.5" customHeight="1" x14ac:dyDescent="0.2">
      <c r="A46" s="292">
        <v>2014</v>
      </c>
      <c r="B46" s="216">
        <v>40.689509167513997</v>
      </c>
      <c r="C46" s="216">
        <v>0.34228725680101441</v>
      </c>
      <c r="D46" s="216">
        <v>15.438379978758878</v>
      </c>
      <c r="E46" s="216">
        <v>35.303858254677927</v>
      </c>
      <c r="F46" s="216">
        <v>48.620549155156425</v>
      </c>
      <c r="G46" s="216">
        <v>80.206903470331028</v>
      </c>
      <c r="H46" s="216">
        <v>77.657036840710305</v>
      </c>
      <c r="I46" s="216">
        <v>35.072988276075741</v>
      </c>
      <c r="J46" s="216">
        <v>6.3555390610502878</v>
      </c>
      <c r="K46" s="216">
        <v>0.24739601636187289</v>
      </c>
      <c r="L46" s="261" t="s">
        <v>10</v>
      </c>
      <c r="M46" s="88"/>
      <c r="N46" s="15"/>
    </row>
    <row r="47" spans="1:31" ht="13.5" customHeight="1" x14ac:dyDescent="0.2">
      <c r="A47" s="292">
        <v>2015</v>
      </c>
      <c r="B47" s="216">
        <v>41.456857396895707</v>
      </c>
      <c r="C47" s="216">
        <v>0.36800833108221853</v>
      </c>
      <c r="D47" s="216">
        <v>15.271790717217947</v>
      </c>
      <c r="E47" s="216">
        <v>37.094174732179027</v>
      </c>
      <c r="F47" s="216">
        <v>49.859996638779933</v>
      </c>
      <c r="G47" s="216">
        <v>82.579420105185562</v>
      </c>
      <c r="H47" s="216">
        <v>79.906655053328237</v>
      </c>
      <c r="I47" s="216">
        <v>35.456533747703972</v>
      </c>
      <c r="J47" s="216">
        <v>6.8789025497071385</v>
      </c>
      <c r="K47" s="216">
        <v>0.21053769620548479</v>
      </c>
      <c r="L47" s="216">
        <v>5.3766331523200173E-3</v>
      </c>
      <c r="M47" s="11"/>
      <c r="N47" s="15"/>
    </row>
    <row r="48" spans="1:31" ht="13.5" customHeight="1" x14ac:dyDescent="0.2">
      <c r="A48" s="292">
        <v>2016</v>
      </c>
      <c r="B48" s="216">
        <v>43.285318233656618</v>
      </c>
      <c r="C48" s="216">
        <v>0.36678203392343617</v>
      </c>
      <c r="D48" s="216">
        <v>16.502224320898677</v>
      </c>
      <c r="E48" s="216">
        <v>39.945000705119163</v>
      </c>
      <c r="F48" s="216">
        <v>53.294747816083692</v>
      </c>
      <c r="G48" s="216">
        <v>86.768525592054999</v>
      </c>
      <c r="H48" s="216">
        <v>83.045800444297399</v>
      </c>
      <c r="I48" s="216">
        <v>37.619739277197837</v>
      </c>
      <c r="J48" s="216">
        <v>7.0546145943836072</v>
      </c>
      <c r="K48" s="216">
        <v>0.33590863285186429</v>
      </c>
      <c r="L48" s="216">
        <v>2.1704214958544951E-2</v>
      </c>
      <c r="M48" s="11"/>
      <c r="N48" s="15"/>
    </row>
    <row r="49" spans="1:23" ht="13.5" customHeight="1" x14ac:dyDescent="0.2">
      <c r="A49" s="293">
        <v>2017</v>
      </c>
      <c r="B49" s="218">
        <v>43.989396971919739</v>
      </c>
      <c r="C49" s="218">
        <v>0.33173253100349093</v>
      </c>
      <c r="D49" s="218">
        <v>15.837409452311014</v>
      </c>
      <c r="E49" s="218">
        <v>41.697397060675286</v>
      </c>
      <c r="F49" s="218">
        <v>55.351332281242222</v>
      </c>
      <c r="G49" s="218">
        <v>89.068069188055375</v>
      </c>
      <c r="H49" s="218">
        <v>85.311406210456454</v>
      </c>
      <c r="I49" s="218">
        <v>38.489144497730152</v>
      </c>
      <c r="J49" s="218">
        <v>7.2539391172277563</v>
      </c>
      <c r="K49" s="218">
        <v>0.23526314462801814</v>
      </c>
      <c r="L49" s="218">
        <v>5.4956529385256263E-3</v>
      </c>
      <c r="M49" s="11"/>
      <c r="N49" s="15"/>
    </row>
    <row r="50" spans="1:23" ht="13.5" customHeight="1" x14ac:dyDescent="0.2">
      <c r="A50" s="120" t="s">
        <v>233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2" spans="1:23" ht="13.5" customHeight="1" x14ac:dyDescent="0.25">
      <c r="A52" s="7"/>
      <c r="B52" s="16"/>
      <c r="C52" s="16"/>
      <c r="D52" s="203"/>
      <c r="E52" s="16"/>
      <c r="F52" s="16"/>
      <c r="G52" s="16"/>
      <c r="H52" s="16"/>
      <c r="I52" s="16"/>
      <c r="J52" s="16"/>
      <c r="K52" s="16"/>
      <c r="L52" s="16"/>
      <c r="M52" s="7"/>
      <c r="N52" s="7"/>
    </row>
    <row r="53" spans="1:23" ht="13.5" customHeight="1" x14ac:dyDescent="0.2">
      <c r="A53" s="7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7"/>
      <c r="N53" s="7"/>
    </row>
    <row r="54" spans="1:23" ht="13.5" customHeight="1" x14ac:dyDescent="0.2">
      <c r="A54" s="7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7"/>
      <c r="N54" s="7"/>
    </row>
    <row r="55" spans="1:23" ht="13.5" customHeight="1" x14ac:dyDescent="0.2">
      <c r="A55" s="7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7"/>
      <c r="N55" s="7"/>
    </row>
    <row r="56" spans="1:23" ht="13.5" customHeight="1" x14ac:dyDescent="0.2">
      <c r="A56" s="7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7"/>
      <c r="N56" s="7"/>
    </row>
    <row r="57" spans="1:23" ht="13.5" customHeight="1" x14ac:dyDescent="0.2">
      <c r="A57" s="7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7"/>
      <c r="N57" s="7"/>
    </row>
    <row r="58" spans="1:23" ht="13.5" customHeight="1" x14ac:dyDescent="0.2">
      <c r="A58" s="7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7"/>
      <c r="N58" s="7"/>
    </row>
    <row r="59" spans="1:23" ht="13.5" customHeight="1" x14ac:dyDescent="0.2">
      <c r="A59" s="7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7"/>
      <c r="N59" s="7"/>
      <c r="R59" s="4"/>
      <c r="S59" s="4"/>
      <c r="T59" s="4"/>
      <c r="U59" s="4"/>
      <c r="V59" s="4"/>
    </row>
    <row r="60" spans="1:23" ht="13.5" customHeight="1" x14ac:dyDescent="0.2">
      <c r="A60" s="7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7"/>
      <c r="N60" s="7"/>
      <c r="W60" s="4"/>
    </row>
    <row r="61" spans="1:23" s="4" customFormat="1" ht="13.5" customHeight="1" x14ac:dyDescent="0.2">
      <c r="A61" s="19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9"/>
      <c r="N61" s="19"/>
      <c r="R61" s="85"/>
      <c r="S61" s="85"/>
      <c r="T61" s="85"/>
      <c r="U61" s="85"/>
      <c r="V61" s="85"/>
      <c r="W61" s="85"/>
    </row>
    <row r="62" spans="1:23" ht="13.5" customHeight="1" x14ac:dyDescent="0.2">
      <c r="A62" s="7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7"/>
      <c r="N62" s="7"/>
    </row>
    <row r="63" spans="1:23" ht="13.5" customHeight="1" x14ac:dyDescent="0.2">
      <c r="A63" s="7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7"/>
      <c r="N63" s="7"/>
    </row>
    <row r="64" spans="1:23" ht="13.5" customHeight="1" x14ac:dyDescent="0.2">
      <c r="A64" s="7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7"/>
      <c r="N64" s="7"/>
    </row>
    <row r="65" spans="1:14" ht="13.5" customHeight="1" x14ac:dyDescent="0.2">
      <c r="A65" s="7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7"/>
      <c r="N65" s="7"/>
    </row>
    <row r="66" spans="1:14" ht="13.5" customHeight="1" x14ac:dyDescent="0.2">
      <c r="A66" s="7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7"/>
      <c r="N66" s="7"/>
    </row>
    <row r="67" spans="1:14" ht="13.5" customHeight="1" x14ac:dyDescent="0.2">
      <c r="A67" s="7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7"/>
      <c r="N67" s="7"/>
    </row>
    <row r="68" spans="1:14" ht="13.5" customHeight="1" x14ac:dyDescent="0.2">
      <c r="A68" s="7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7"/>
      <c r="N68" s="7"/>
    </row>
    <row r="69" spans="1:14" ht="13.5" customHeight="1" x14ac:dyDescent="0.2">
      <c r="A69" s="7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7"/>
      <c r="N69" s="7"/>
    </row>
    <row r="70" spans="1:14" ht="13.5" customHeight="1" x14ac:dyDescent="0.2">
      <c r="A70" s="7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7"/>
      <c r="N70" s="7"/>
    </row>
    <row r="71" spans="1:14" ht="13.5" customHeight="1" x14ac:dyDescent="0.2">
      <c r="A71" s="7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7"/>
      <c r="N71" s="7"/>
    </row>
    <row r="72" spans="1:14" ht="13.5" customHeight="1" x14ac:dyDescent="0.2">
      <c r="A72" s="7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7"/>
      <c r="N72" s="7"/>
    </row>
    <row r="73" spans="1:14" ht="13.5" customHeight="1" x14ac:dyDescent="0.2">
      <c r="A73" s="7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7"/>
      <c r="N73" s="7"/>
    </row>
    <row r="74" spans="1:14" ht="13.5" customHeight="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13.5" customHeight="1" x14ac:dyDescent="0.2">
      <c r="A75" s="8"/>
      <c r="B75" s="8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8"/>
    </row>
    <row r="76" spans="1:14" ht="13.5" customHeight="1" x14ac:dyDescent="0.2">
      <c r="A76" s="8"/>
      <c r="B76" s="8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8"/>
    </row>
    <row r="77" spans="1:14" ht="13.5" customHeight="1" x14ac:dyDescent="0.2">
      <c r="A77" s="8"/>
      <c r="B77" s="8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8"/>
    </row>
    <row r="78" spans="1:14" ht="13.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ht="13.5" customHeight="1" x14ac:dyDescent="0.2">
      <c r="A79" s="8"/>
      <c r="B79" s="8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8"/>
    </row>
    <row r="80" spans="1:14" ht="13.5" customHeight="1" x14ac:dyDescent="0.2">
      <c r="A80" s="8"/>
      <c r="B80" s="8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8"/>
    </row>
    <row r="81" spans="1:14" ht="13.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3.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ht="13.5" customHeight="1" x14ac:dyDescent="0.2">
      <c r="A83" s="8"/>
      <c r="B83" s="8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8"/>
      <c r="N83" s="8"/>
    </row>
    <row r="84" spans="1:14" ht="13.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3.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75" orientation="landscape" r:id="rId1"/>
  <rowBreaks count="1" manualBreakCount="1">
    <brk id="50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zoomScaleNormal="100" workbookViewId="0"/>
  </sheetViews>
  <sheetFormatPr defaultColWidth="11.140625" defaultRowHeight="13.5" customHeight="1" x14ac:dyDescent="0.2"/>
  <cols>
    <col min="1" max="1" width="7.5703125" style="85" customWidth="1"/>
    <col min="2" max="3" width="9" style="85" customWidth="1"/>
    <col min="4" max="11" width="10.28515625" style="85" customWidth="1"/>
    <col min="12" max="12" width="10.7109375" style="85" customWidth="1"/>
    <col min="13" max="16384" width="11.140625" style="85"/>
  </cols>
  <sheetData>
    <row r="1" spans="1:13" ht="13.5" customHeight="1" x14ac:dyDescent="0.2">
      <c r="A1" s="85" t="s">
        <v>259</v>
      </c>
      <c r="L1" s="289" t="s">
        <v>359</v>
      </c>
    </row>
    <row r="2" spans="1:13" ht="13.5" customHeight="1" x14ac:dyDescent="0.2">
      <c r="A2" s="118" t="s">
        <v>216</v>
      </c>
      <c r="B2" s="16"/>
      <c r="C2" s="16"/>
      <c r="D2" s="16"/>
      <c r="E2" s="16"/>
      <c r="F2" s="16"/>
      <c r="G2" s="16"/>
      <c r="H2" s="16"/>
      <c r="I2" s="16"/>
      <c r="J2" s="16"/>
    </row>
    <row r="3" spans="1:13" ht="13.5" customHeight="1" x14ac:dyDescent="0.2">
      <c r="A3" s="19"/>
      <c r="B3" s="16"/>
      <c r="C3" s="16"/>
      <c r="D3" s="16"/>
      <c r="E3" s="16"/>
      <c r="F3" s="16"/>
      <c r="G3" s="16"/>
      <c r="H3" s="16"/>
      <c r="I3" s="16"/>
      <c r="J3" s="16"/>
    </row>
    <row r="4" spans="1:13" ht="13.5" customHeight="1" x14ac:dyDescent="0.2">
      <c r="A4" s="633" t="s">
        <v>186</v>
      </c>
      <c r="B4" s="633" t="s">
        <v>23</v>
      </c>
      <c r="C4" s="644" t="s">
        <v>208</v>
      </c>
      <c r="D4" s="644"/>
      <c r="E4" s="644"/>
      <c r="F4" s="644"/>
      <c r="G4" s="644"/>
      <c r="H4" s="644"/>
      <c r="I4" s="644"/>
      <c r="J4" s="644"/>
      <c r="K4" s="644"/>
      <c r="L4" s="644"/>
    </row>
    <row r="5" spans="1:13" ht="13.5" customHeight="1" x14ac:dyDescent="0.2">
      <c r="A5" s="633"/>
      <c r="B5" s="633"/>
      <c r="C5" s="634" t="s">
        <v>49</v>
      </c>
      <c r="D5" s="645" t="s">
        <v>209</v>
      </c>
      <c r="E5" s="645"/>
      <c r="F5" s="645"/>
      <c r="G5" s="645"/>
      <c r="H5" s="645"/>
      <c r="I5" s="645"/>
      <c r="J5" s="645"/>
      <c r="K5" s="645"/>
      <c r="L5" s="634" t="s">
        <v>25</v>
      </c>
      <c r="M5" s="94"/>
    </row>
    <row r="6" spans="1:13" ht="24.75" customHeight="1" x14ac:dyDescent="0.2">
      <c r="A6" s="633"/>
      <c r="B6" s="633"/>
      <c r="C6" s="634"/>
      <c r="D6" s="268" t="s">
        <v>276</v>
      </c>
      <c r="E6" s="268" t="s">
        <v>277</v>
      </c>
      <c r="F6" s="268" t="s">
        <v>278</v>
      </c>
      <c r="G6" s="268" t="s">
        <v>286</v>
      </c>
      <c r="H6" s="268" t="s">
        <v>280</v>
      </c>
      <c r="I6" s="269" t="s">
        <v>281</v>
      </c>
      <c r="J6" s="268" t="s">
        <v>282</v>
      </c>
      <c r="K6" s="268" t="s">
        <v>283</v>
      </c>
      <c r="L6" s="634"/>
      <c r="M6" s="94"/>
    </row>
    <row r="7" spans="1:13" ht="13.5" customHeight="1" x14ac:dyDescent="0.2">
      <c r="A7" s="204">
        <v>2004</v>
      </c>
      <c r="B7" s="205">
        <v>51968</v>
      </c>
      <c r="C7" s="205">
        <v>51941</v>
      </c>
      <c r="D7" s="206">
        <v>5245</v>
      </c>
      <c r="E7" s="206">
        <v>4806</v>
      </c>
      <c r="F7" s="206">
        <v>4835</v>
      </c>
      <c r="G7" s="206">
        <v>5756</v>
      </c>
      <c r="H7" s="206">
        <v>6901</v>
      </c>
      <c r="I7" s="206">
        <v>6200</v>
      </c>
      <c r="J7" s="206">
        <v>9417</v>
      </c>
      <c r="K7" s="206">
        <v>8781</v>
      </c>
      <c r="L7" s="206">
        <v>27</v>
      </c>
      <c r="M7" s="94"/>
    </row>
    <row r="8" spans="1:13" ht="13.5" customHeight="1" x14ac:dyDescent="0.2">
      <c r="A8" s="207">
        <v>2005</v>
      </c>
      <c r="B8" s="208" t="s">
        <v>9</v>
      </c>
      <c r="C8" s="208" t="s">
        <v>9</v>
      </c>
      <c r="D8" s="208" t="s">
        <v>9</v>
      </c>
      <c r="E8" s="208" t="s">
        <v>9</v>
      </c>
      <c r="F8" s="208" t="s">
        <v>9</v>
      </c>
      <c r="G8" s="208" t="s">
        <v>9</v>
      </c>
      <c r="H8" s="208" t="s">
        <v>9</v>
      </c>
      <c r="I8" s="208" t="s">
        <v>9</v>
      </c>
      <c r="J8" s="208" t="s">
        <v>9</v>
      </c>
      <c r="K8" s="208" t="s">
        <v>9</v>
      </c>
      <c r="L8" s="208" t="s">
        <v>9</v>
      </c>
      <c r="M8" s="94"/>
    </row>
    <row r="9" spans="1:13" ht="13.5" customHeight="1" x14ac:dyDescent="0.2">
      <c r="A9" s="207">
        <v>2006</v>
      </c>
      <c r="B9" s="209">
        <v>51094</v>
      </c>
      <c r="C9" s="209">
        <v>50770</v>
      </c>
      <c r="D9" s="210">
        <v>5541</v>
      </c>
      <c r="E9" s="210">
        <v>4775</v>
      </c>
      <c r="F9" s="210">
        <v>4756</v>
      </c>
      <c r="G9" s="210">
        <v>5723</v>
      </c>
      <c r="H9" s="210">
        <v>6639</v>
      </c>
      <c r="I9" s="210">
        <v>5903</v>
      </c>
      <c r="J9" s="210">
        <v>8983</v>
      </c>
      <c r="K9" s="210">
        <v>8450</v>
      </c>
      <c r="L9" s="210">
        <v>324</v>
      </c>
      <c r="M9" s="94"/>
    </row>
    <row r="10" spans="1:13" ht="13.5" customHeight="1" x14ac:dyDescent="0.2">
      <c r="A10" s="207">
        <v>2007</v>
      </c>
      <c r="B10" s="209">
        <v>51137</v>
      </c>
      <c r="C10" s="209">
        <v>50446</v>
      </c>
      <c r="D10" s="210">
        <v>5574</v>
      </c>
      <c r="E10" s="210">
        <v>4590</v>
      </c>
      <c r="F10" s="210">
        <v>4800</v>
      </c>
      <c r="G10" s="210">
        <v>5662</v>
      </c>
      <c r="H10" s="210">
        <v>6526</v>
      </c>
      <c r="I10" s="210">
        <v>5918</v>
      </c>
      <c r="J10" s="210">
        <v>8904</v>
      </c>
      <c r="K10" s="210">
        <v>8472</v>
      </c>
      <c r="L10" s="210">
        <v>691</v>
      </c>
      <c r="M10" s="94"/>
    </row>
    <row r="11" spans="1:13" ht="13.5" customHeight="1" x14ac:dyDescent="0.2">
      <c r="A11" s="207">
        <v>2008</v>
      </c>
      <c r="B11" s="209">
        <v>53457</v>
      </c>
      <c r="C11" s="209">
        <v>53089</v>
      </c>
      <c r="D11" s="210">
        <v>6281</v>
      </c>
      <c r="E11" s="210">
        <v>5026</v>
      </c>
      <c r="F11" s="210">
        <v>4923</v>
      </c>
      <c r="G11" s="210">
        <v>6045</v>
      </c>
      <c r="H11" s="210">
        <v>6904</v>
      </c>
      <c r="I11" s="210">
        <v>5940</v>
      </c>
      <c r="J11" s="210">
        <v>9272</v>
      </c>
      <c r="K11" s="210">
        <v>8698</v>
      </c>
      <c r="L11" s="210">
        <v>368</v>
      </c>
      <c r="M11" s="94"/>
    </row>
    <row r="12" spans="1:13" ht="13.5" customHeight="1" x14ac:dyDescent="0.2">
      <c r="A12" s="207">
        <v>2009</v>
      </c>
      <c r="B12" s="209">
        <v>55157</v>
      </c>
      <c r="C12" s="209">
        <f>SUM(D12:K12)</f>
        <v>54935</v>
      </c>
      <c r="D12" s="210">
        <v>6680</v>
      </c>
      <c r="E12" s="210">
        <v>5021</v>
      </c>
      <c r="F12" s="210">
        <v>4923</v>
      </c>
      <c r="G12" s="210">
        <v>6400</v>
      </c>
      <c r="H12" s="210">
        <v>7103</v>
      </c>
      <c r="I12" s="210">
        <v>6252</v>
      </c>
      <c r="J12" s="210">
        <v>9744</v>
      </c>
      <c r="K12" s="210">
        <v>8812</v>
      </c>
      <c r="L12" s="210">
        <f>B12-C12</f>
        <v>222</v>
      </c>
      <c r="M12" s="94"/>
    </row>
    <row r="13" spans="1:13" ht="13.5" customHeight="1" x14ac:dyDescent="0.2">
      <c r="A13" s="207">
        <v>2010</v>
      </c>
      <c r="B13" s="209">
        <v>55012</v>
      </c>
      <c r="C13" s="209">
        <f>SUM(D13:K13)</f>
        <v>54812</v>
      </c>
      <c r="D13" s="210">
        <v>6799</v>
      </c>
      <c r="E13" s="210">
        <v>4809</v>
      </c>
      <c r="F13" s="210">
        <v>5272</v>
      </c>
      <c r="G13" s="210">
        <v>6243</v>
      </c>
      <c r="H13" s="210">
        <v>7076</v>
      </c>
      <c r="I13" s="210">
        <v>6219</v>
      </c>
      <c r="J13" s="210">
        <v>9584</v>
      </c>
      <c r="K13" s="210">
        <v>8810</v>
      </c>
      <c r="L13" s="210">
        <f>B13-C13</f>
        <v>200</v>
      </c>
      <c r="M13" s="94"/>
    </row>
    <row r="14" spans="1:13" ht="13.5" customHeight="1" x14ac:dyDescent="0.2">
      <c r="A14" s="207">
        <v>2011</v>
      </c>
      <c r="B14" s="210">
        <v>54546</v>
      </c>
      <c r="C14" s="209">
        <f>SUM(D14:K14)</f>
        <v>54296</v>
      </c>
      <c r="D14" s="210">
        <v>6933</v>
      </c>
      <c r="E14" s="210">
        <v>5079</v>
      </c>
      <c r="F14" s="210">
        <v>5185</v>
      </c>
      <c r="G14" s="210">
        <v>5967</v>
      </c>
      <c r="H14" s="210">
        <v>7050</v>
      </c>
      <c r="I14" s="210">
        <v>6054</v>
      </c>
      <c r="J14" s="210">
        <v>9167</v>
      </c>
      <c r="K14" s="210">
        <v>8861</v>
      </c>
      <c r="L14" s="210">
        <f>B14-C14</f>
        <v>250</v>
      </c>
      <c r="M14" s="94"/>
    </row>
    <row r="15" spans="1:13" ht="13.5" customHeight="1" x14ac:dyDescent="0.2">
      <c r="A15" s="207">
        <v>2012</v>
      </c>
      <c r="B15" s="210">
        <v>54975</v>
      </c>
      <c r="C15" s="209">
        <f>SUM(D15:K15)</f>
        <v>54698</v>
      </c>
      <c r="D15" s="210">
        <v>7355</v>
      </c>
      <c r="E15" s="210">
        <v>5181</v>
      </c>
      <c r="F15" s="210">
        <v>5096</v>
      </c>
      <c r="G15" s="210">
        <v>5803</v>
      </c>
      <c r="H15" s="210">
        <v>7092</v>
      </c>
      <c r="I15" s="210">
        <v>5951</v>
      </c>
      <c r="J15" s="210">
        <v>9424</v>
      </c>
      <c r="K15" s="210">
        <v>8796</v>
      </c>
      <c r="L15" s="210">
        <f>B15-C15</f>
        <v>277</v>
      </c>
      <c r="M15" s="94"/>
    </row>
    <row r="16" spans="1:13" ht="13.5" customHeight="1" x14ac:dyDescent="0.2">
      <c r="A16" s="207">
        <v>2013</v>
      </c>
      <c r="B16" s="209">
        <v>54334</v>
      </c>
      <c r="C16" s="211">
        <v>54245</v>
      </c>
      <c r="D16" s="211">
        <v>7229</v>
      </c>
      <c r="E16" s="211">
        <v>5197</v>
      </c>
      <c r="F16" s="211">
        <v>5365</v>
      </c>
      <c r="G16" s="211">
        <v>5767</v>
      </c>
      <c r="H16" s="211">
        <v>6861</v>
      </c>
      <c r="I16" s="211">
        <v>5986</v>
      </c>
      <c r="J16" s="211">
        <v>9371</v>
      </c>
      <c r="K16" s="211">
        <v>8469</v>
      </c>
      <c r="L16" s="210">
        <f>B16-C16</f>
        <v>89</v>
      </c>
    </row>
    <row r="17" spans="1:12" ht="13.5" customHeight="1" x14ac:dyDescent="0.2">
      <c r="A17" s="207">
        <v>2014</v>
      </c>
      <c r="B17" s="208">
        <v>54584</v>
      </c>
      <c r="C17" s="208">
        <v>54480</v>
      </c>
      <c r="D17" s="208">
        <v>7621</v>
      </c>
      <c r="E17" s="208">
        <v>5327</v>
      </c>
      <c r="F17" s="208">
        <v>5106</v>
      </c>
      <c r="G17" s="208">
        <v>5999</v>
      </c>
      <c r="H17" s="208">
        <v>6700</v>
      </c>
      <c r="I17" s="208">
        <v>5986</v>
      </c>
      <c r="J17" s="208">
        <v>9299</v>
      </c>
      <c r="K17" s="208">
        <v>8442</v>
      </c>
      <c r="L17" s="208">
        <v>104</v>
      </c>
    </row>
    <row r="18" spans="1:12" ht="13.5" customHeight="1" x14ac:dyDescent="0.2">
      <c r="A18" s="207">
        <v>2015</v>
      </c>
      <c r="B18" s="208">
        <v>55112</v>
      </c>
      <c r="C18" s="208">
        <v>55018</v>
      </c>
      <c r="D18" s="208">
        <v>7755</v>
      </c>
      <c r="E18" s="208">
        <v>5228</v>
      </c>
      <c r="F18" s="208">
        <v>5179</v>
      </c>
      <c r="G18" s="208">
        <v>5837</v>
      </c>
      <c r="H18" s="208">
        <v>7032</v>
      </c>
      <c r="I18" s="208">
        <v>5849</v>
      </c>
      <c r="J18" s="208">
        <v>9532</v>
      </c>
      <c r="K18" s="208">
        <v>8606</v>
      </c>
      <c r="L18" s="208">
        <v>94</v>
      </c>
    </row>
    <row r="19" spans="1:12" ht="13.5" customHeight="1" x14ac:dyDescent="0.2">
      <c r="A19" s="207">
        <v>2016</v>
      </c>
      <c r="B19" s="208">
        <v>57027</v>
      </c>
      <c r="C19" s="208">
        <v>56870</v>
      </c>
      <c r="D19" s="208">
        <v>7988</v>
      </c>
      <c r="E19" s="208">
        <v>5454</v>
      </c>
      <c r="F19" s="208">
        <v>5357</v>
      </c>
      <c r="G19" s="208">
        <v>6122</v>
      </c>
      <c r="H19" s="208">
        <v>7200</v>
      </c>
      <c r="I19" s="208">
        <v>6131</v>
      </c>
      <c r="J19" s="208">
        <v>9802</v>
      </c>
      <c r="K19" s="208">
        <v>8816</v>
      </c>
      <c r="L19" s="208">
        <v>157</v>
      </c>
    </row>
    <row r="20" spans="1:12" ht="13.5" customHeight="1" x14ac:dyDescent="0.2">
      <c r="A20" s="212">
        <v>2017</v>
      </c>
      <c r="B20" s="213">
        <v>57452</v>
      </c>
      <c r="C20" s="213">
        <v>57381</v>
      </c>
      <c r="D20" s="213">
        <v>8233</v>
      </c>
      <c r="E20" s="213">
        <v>5433</v>
      </c>
      <c r="F20" s="213">
        <v>5324</v>
      </c>
      <c r="G20" s="213">
        <v>6189</v>
      </c>
      <c r="H20" s="213">
        <v>7196</v>
      </c>
      <c r="I20" s="213">
        <v>6224</v>
      </c>
      <c r="J20" s="213">
        <v>9891</v>
      </c>
      <c r="K20" s="213">
        <v>8891</v>
      </c>
      <c r="L20" s="213">
        <v>71</v>
      </c>
    </row>
    <row r="21" spans="1:12" ht="13.5" customHeight="1" x14ac:dyDescent="0.2">
      <c r="A21" s="139" t="s">
        <v>4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</row>
    <row r="22" spans="1:12" ht="13.5" customHeight="1" x14ac:dyDescent="0.2">
      <c r="A22" s="637">
        <v>2004</v>
      </c>
      <c r="B22" s="638"/>
      <c r="C22" s="214">
        <f>SUM(D22:K22)</f>
        <v>100</v>
      </c>
      <c r="D22" s="215">
        <v>10.097995802930248</v>
      </c>
      <c r="E22" s="215">
        <v>9.2528060684237889</v>
      </c>
      <c r="F22" s="215">
        <v>9.3086386476964247</v>
      </c>
      <c r="G22" s="215">
        <v>11.081804354941182</v>
      </c>
      <c r="H22" s="215">
        <v>13.286228605533202</v>
      </c>
      <c r="I22" s="215">
        <v>11.936620396218785</v>
      </c>
      <c r="J22" s="215">
        <v>18.130186172772955</v>
      </c>
      <c r="K22" s="215">
        <v>16.905719951483412</v>
      </c>
    </row>
    <row r="23" spans="1:12" ht="13.5" customHeight="1" x14ac:dyDescent="0.2">
      <c r="A23" s="639">
        <v>2005</v>
      </c>
      <c r="B23" s="640"/>
      <c r="C23" s="208" t="s">
        <v>9</v>
      </c>
      <c r="D23" s="208" t="s">
        <v>9</v>
      </c>
      <c r="E23" s="208" t="s">
        <v>9</v>
      </c>
      <c r="F23" s="208" t="s">
        <v>9</v>
      </c>
      <c r="G23" s="208" t="s">
        <v>9</v>
      </c>
      <c r="H23" s="208" t="s">
        <v>9</v>
      </c>
      <c r="I23" s="208" t="s">
        <v>9</v>
      </c>
      <c r="J23" s="208" t="s">
        <v>9</v>
      </c>
      <c r="K23" s="208" t="s">
        <v>9</v>
      </c>
    </row>
    <row r="24" spans="1:12" ht="13.5" customHeight="1" x14ac:dyDescent="0.2">
      <c r="A24" s="639">
        <v>2006</v>
      </c>
      <c r="B24" s="640"/>
      <c r="C24" s="216">
        <f t="shared" ref="C24" si="0">SUM(D24:K24)</f>
        <v>100</v>
      </c>
      <c r="D24" s="217">
        <v>10.913925546582627</v>
      </c>
      <c r="E24" s="217">
        <v>9.4051605278707893</v>
      </c>
      <c r="F24" s="217">
        <v>9.367736852471932</v>
      </c>
      <c r="G24" s="217">
        <v>11.272404963561158</v>
      </c>
      <c r="H24" s="217">
        <v>13.076620051211346</v>
      </c>
      <c r="I24" s="217">
        <v>11.626945046287178</v>
      </c>
      <c r="J24" s="217">
        <v>17.693519795154618</v>
      </c>
      <c r="K24" s="217">
        <v>16.64368721686035</v>
      </c>
    </row>
    <row r="25" spans="1:12" ht="13.5" customHeight="1" x14ac:dyDescent="0.2">
      <c r="A25" s="639">
        <v>2007</v>
      </c>
      <c r="B25" s="640"/>
      <c r="C25" s="216">
        <v>99.999999999999986</v>
      </c>
      <c r="D25" s="217">
        <v>11.049439004083576</v>
      </c>
      <c r="E25" s="217">
        <v>9.0988383618126321</v>
      </c>
      <c r="F25" s="217">
        <v>9.5151250842485027</v>
      </c>
      <c r="G25" s="217">
        <v>11.223882963961463</v>
      </c>
      <c r="H25" s="217">
        <v>12.936605479126195</v>
      </c>
      <c r="I25" s="217">
        <v>11.73135630178805</v>
      </c>
      <c r="J25" s="217">
        <v>17.650557031280975</v>
      </c>
      <c r="K25" s="217">
        <v>16.794195773698608</v>
      </c>
    </row>
    <row r="26" spans="1:12" ht="13.5" customHeight="1" x14ac:dyDescent="0.2">
      <c r="A26" s="639">
        <v>2008</v>
      </c>
      <c r="B26" s="640"/>
      <c r="C26" s="216">
        <v>100.00000000000003</v>
      </c>
      <c r="D26" s="217">
        <v>11.831076117463128</v>
      </c>
      <c r="E26" s="217">
        <v>9.4671212492230019</v>
      </c>
      <c r="F26" s="217">
        <v>9.2731074233833759</v>
      </c>
      <c r="G26" s="217">
        <v>11.386539584471359</v>
      </c>
      <c r="H26" s="217">
        <v>13.004577219386313</v>
      </c>
      <c r="I26" s="217">
        <v>11.188758499877565</v>
      </c>
      <c r="J26" s="217">
        <v>17.465011584320671</v>
      </c>
      <c r="K26" s="217">
        <v>16.383808321874589</v>
      </c>
    </row>
    <row r="27" spans="1:12" ht="13.5" customHeight="1" x14ac:dyDescent="0.2">
      <c r="A27" s="639">
        <v>2009</v>
      </c>
      <c r="B27" s="640"/>
      <c r="C27" s="216">
        <v>100</v>
      </c>
      <c r="D27" s="216">
        <v>12.159825248020388</v>
      </c>
      <c r="E27" s="216">
        <v>9.1398926003458634</v>
      </c>
      <c r="F27" s="216">
        <v>8.9614999544916731</v>
      </c>
      <c r="G27" s="216">
        <v>11.65013197415127</v>
      </c>
      <c r="H27" s="216">
        <v>12.92982615818695</v>
      </c>
      <c r="I27" s="216">
        <v>11.380722672249021</v>
      </c>
      <c r="J27" s="216">
        <v>17.737325930645309</v>
      </c>
      <c r="K27" s="216">
        <v>16.040775461909529</v>
      </c>
    </row>
    <row r="28" spans="1:12" ht="13.5" customHeight="1" x14ac:dyDescent="0.2">
      <c r="A28" s="639">
        <v>2010</v>
      </c>
      <c r="B28" s="640"/>
      <c r="C28" s="216">
        <v>100</v>
      </c>
      <c r="D28" s="216">
        <v>12.404218054440634</v>
      </c>
      <c r="E28" s="216">
        <v>8.7736262132379768</v>
      </c>
      <c r="F28" s="216">
        <v>9.6183317521710574</v>
      </c>
      <c r="G28" s="216">
        <v>11.389841640516675</v>
      </c>
      <c r="H28" s="216">
        <v>12.909581843391956</v>
      </c>
      <c r="I28" s="216">
        <v>11.346055608260965</v>
      </c>
      <c r="J28" s="216">
        <v>17.485222214113698</v>
      </c>
      <c r="K28" s="216">
        <v>16.073122673867037</v>
      </c>
    </row>
    <row r="29" spans="1:12" ht="13.5" customHeight="1" x14ac:dyDescent="0.2">
      <c r="A29" s="639">
        <v>2011</v>
      </c>
      <c r="B29" s="640"/>
      <c r="C29" s="216">
        <v>100</v>
      </c>
      <c r="D29" s="216">
        <v>12.768896419625756</v>
      </c>
      <c r="E29" s="216">
        <v>9.3542802416384276</v>
      </c>
      <c r="F29" s="216">
        <v>9.5495064093119204</v>
      </c>
      <c r="G29" s="216">
        <v>10.989759834978635</v>
      </c>
      <c r="H29" s="216">
        <v>12.984381906586121</v>
      </c>
      <c r="I29" s="216">
        <v>11.149992632974804</v>
      </c>
      <c r="J29" s="216">
        <v>16.883379991159568</v>
      </c>
      <c r="K29" s="216">
        <v>16.319802563724767</v>
      </c>
    </row>
    <row r="30" spans="1:12" ht="13.5" customHeight="1" x14ac:dyDescent="0.2">
      <c r="A30" s="639">
        <v>2012</v>
      </c>
      <c r="B30" s="640"/>
      <c r="C30" s="216">
        <v>100</v>
      </c>
      <c r="D30" s="216">
        <v>13.446561117408315</v>
      </c>
      <c r="E30" s="216">
        <v>9.4720099455190319</v>
      </c>
      <c r="F30" s="216">
        <v>9.3166112106475563</v>
      </c>
      <c r="G30" s="216">
        <v>10.609163040696187</v>
      </c>
      <c r="H30" s="216">
        <v>12.965739149511865</v>
      </c>
      <c r="I30" s="216">
        <v>10.879739661413581</v>
      </c>
      <c r="J30" s="216">
        <v>17.229149146221069</v>
      </c>
      <c r="K30" s="216">
        <v>16.081026728582398</v>
      </c>
    </row>
    <row r="31" spans="1:12" ht="13.5" customHeight="1" x14ac:dyDescent="0.2">
      <c r="A31" s="639">
        <v>2013</v>
      </c>
      <c r="B31" s="640"/>
      <c r="C31" s="216">
        <v>100</v>
      </c>
      <c r="D31" s="216">
        <v>13.326573877776754</v>
      </c>
      <c r="E31" s="216">
        <v>9.5806065075122131</v>
      </c>
      <c r="F31" s="216">
        <v>9.8903124711955019</v>
      </c>
      <c r="G31" s="216">
        <v>10.631394598580513</v>
      </c>
      <c r="H31" s="216">
        <v>12.648170338280027</v>
      </c>
      <c r="I31" s="216">
        <v>11.035118444096231</v>
      </c>
      <c r="J31" s="216">
        <v>17.275324914738686</v>
      </c>
      <c r="K31" s="216">
        <v>15.612498847820074</v>
      </c>
    </row>
    <row r="32" spans="1:12" ht="13.5" customHeight="1" x14ac:dyDescent="0.2">
      <c r="A32" s="639">
        <v>2014</v>
      </c>
      <c r="B32" s="640"/>
      <c r="C32" s="216">
        <v>100</v>
      </c>
      <c r="D32" s="216">
        <v>13.988619676945667</v>
      </c>
      <c r="E32" s="216">
        <v>9.7779001468428781</v>
      </c>
      <c r="F32" s="216">
        <v>9.3722466960352424</v>
      </c>
      <c r="G32" s="216">
        <v>11.011380323054333</v>
      </c>
      <c r="H32" s="216">
        <v>12.298091042584435</v>
      </c>
      <c r="I32" s="216">
        <v>10.987518355359766</v>
      </c>
      <c r="J32" s="216">
        <v>17.06864904552129</v>
      </c>
      <c r="K32" s="216">
        <v>15.495594713656388</v>
      </c>
    </row>
    <row r="33" spans="1:21" ht="13.5" customHeight="1" x14ac:dyDescent="0.2">
      <c r="A33" s="639">
        <v>2015</v>
      </c>
      <c r="B33" s="640"/>
      <c r="C33" s="216">
        <v>100</v>
      </c>
      <c r="D33" s="216">
        <v>14.09538696426624</v>
      </c>
      <c r="E33" s="216">
        <v>9.5023446871932808</v>
      </c>
      <c r="F33" s="216">
        <v>9.4132829255879891</v>
      </c>
      <c r="G33" s="216">
        <v>10.609255152859063</v>
      </c>
      <c r="H33" s="216">
        <v>12.781271583845285</v>
      </c>
      <c r="I33" s="216">
        <v>10.631066196517503</v>
      </c>
      <c r="J33" s="216">
        <v>17.325239012686758</v>
      </c>
      <c r="K33" s="216">
        <v>15.642153477043877</v>
      </c>
    </row>
    <row r="34" spans="1:21" ht="13.5" customHeight="1" x14ac:dyDescent="0.2">
      <c r="A34" s="641">
        <v>2016</v>
      </c>
      <c r="B34" s="641"/>
      <c r="C34" s="216">
        <v>100</v>
      </c>
      <c r="D34" s="216">
        <v>14.046069984174434</v>
      </c>
      <c r="E34" s="216">
        <v>9.590293652189203</v>
      </c>
      <c r="F34" s="216">
        <v>9.4197292069632503</v>
      </c>
      <c r="G34" s="216">
        <v>10.764902409002989</v>
      </c>
      <c r="H34" s="216">
        <v>12.660453666256375</v>
      </c>
      <c r="I34" s="216">
        <v>10.780727976085808</v>
      </c>
      <c r="J34" s="216">
        <v>17.235800949534024</v>
      </c>
      <c r="K34" s="216">
        <v>15.502022155793915</v>
      </c>
    </row>
    <row r="35" spans="1:21" ht="13.5" customHeight="1" x14ac:dyDescent="0.2">
      <c r="A35" s="646">
        <v>2017</v>
      </c>
      <c r="B35" s="646"/>
      <c r="C35" s="218">
        <v>100</v>
      </c>
      <c r="D35" s="218">
        <v>14.347954897962738</v>
      </c>
      <c r="E35" s="218">
        <v>9.468290897683902</v>
      </c>
      <c r="F35" s="218">
        <v>9.2783325491016182</v>
      </c>
      <c r="G35" s="218">
        <v>10.785800177759189</v>
      </c>
      <c r="H35" s="218">
        <v>12.540736480716614</v>
      </c>
      <c r="I35" s="218">
        <v>10.846795977762675</v>
      </c>
      <c r="J35" s="218">
        <v>17.237413080984997</v>
      </c>
      <c r="K35" s="218">
        <v>15.494675938028269</v>
      </c>
    </row>
    <row r="36" spans="1:21" ht="13.5" customHeight="1" x14ac:dyDescent="0.2">
      <c r="A36" s="141" t="s">
        <v>210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1:21" ht="13.5" customHeight="1" x14ac:dyDescent="0.2">
      <c r="A37" s="637">
        <v>2004</v>
      </c>
      <c r="B37" s="638"/>
      <c r="C37" s="219">
        <v>36.096082948508126</v>
      </c>
      <c r="D37" s="219">
        <v>31.455027406954294</v>
      </c>
      <c r="E37" s="219">
        <v>32.182461027481651</v>
      </c>
      <c r="F37" s="219">
        <v>30.165959570751184</v>
      </c>
      <c r="G37" s="219">
        <v>30.744085929613348</v>
      </c>
      <c r="H37" s="219">
        <v>37.558710997665166</v>
      </c>
      <c r="I37" s="219">
        <v>35.293447942164285</v>
      </c>
      <c r="J37" s="219">
        <v>44.766115231032515</v>
      </c>
      <c r="K37" s="219">
        <v>42.706859068824137</v>
      </c>
      <c r="M37" s="7"/>
      <c r="N37" s="7"/>
      <c r="O37" s="7"/>
      <c r="P37" s="7"/>
      <c r="Q37" s="7"/>
      <c r="R37" s="7"/>
      <c r="S37" s="7"/>
      <c r="T37" s="7"/>
      <c r="U37" s="7"/>
    </row>
    <row r="38" spans="1:21" ht="13.5" customHeight="1" x14ac:dyDescent="0.2">
      <c r="A38" s="639">
        <v>2005</v>
      </c>
      <c r="B38" s="640"/>
      <c r="C38" s="208" t="s">
        <v>9</v>
      </c>
      <c r="D38" s="208" t="s">
        <v>9</v>
      </c>
      <c r="E38" s="208" t="s">
        <v>9</v>
      </c>
      <c r="F38" s="208" t="s">
        <v>9</v>
      </c>
      <c r="G38" s="208" t="s">
        <v>9</v>
      </c>
      <c r="H38" s="208" t="s">
        <v>9</v>
      </c>
      <c r="I38" s="208" t="s">
        <v>9</v>
      </c>
      <c r="J38" s="208" t="s">
        <v>9</v>
      </c>
      <c r="K38" s="208" t="s">
        <v>9</v>
      </c>
      <c r="M38" s="53"/>
      <c r="N38" s="53"/>
      <c r="O38" s="53"/>
      <c r="P38" s="53"/>
      <c r="Q38" s="53"/>
      <c r="R38" s="53"/>
      <c r="S38" s="53"/>
      <c r="T38" s="53"/>
      <c r="U38" s="53"/>
    </row>
    <row r="39" spans="1:21" ht="13.5" customHeight="1" x14ac:dyDescent="0.2">
      <c r="A39" s="639">
        <v>2006</v>
      </c>
      <c r="B39" s="640"/>
      <c r="C39" s="220">
        <v>35.517927213784063</v>
      </c>
      <c r="D39" s="220">
        <v>33.568187463272487</v>
      </c>
      <c r="E39" s="220">
        <v>32.16137940324645</v>
      </c>
      <c r="F39" s="220">
        <v>29.972649012465499</v>
      </c>
      <c r="G39" s="220">
        <v>30.909572083628134</v>
      </c>
      <c r="H39" s="220">
        <v>36.2021299219683</v>
      </c>
      <c r="I39" s="220">
        <v>34.080018474683904</v>
      </c>
      <c r="J39" s="220">
        <v>42.583146877014677</v>
      </c>
      <c r="K39" s="220">
        <v>41.319889292036265</v>
      </c>
      <c r="M39" s="7"/>
      <c r="N39" s="7"/>
      <c r="O39" s="7"/>
      <c r="P39" s="7"/>
      <c r="Q39" s="7"/>
      <c r="R39" s="7"/>
      <c r="S39" s="7"/>
      <c r="T39" s="7"/>
      <c r="U39" s="7"/>
    </row>
    <row r="40" spans="1:21" ht="13.5" customHeight="1" x14ac:dyDescent="0.2">
      <c r="A40" s="639">
        <v>2007</v>
      </c>
      <c r="B40" s="640"/>
      <c r="C40" s="220">
        <v>35.415638455236206</v>
      </c>
      <c r="D40" s="220">
        <v>33.849928340661208</v>
      </c>
      <c r="E40" s="220">
        <v>31.028189008314744</v>
      </c>
      <c r="F40" s="220">
        <v>30.419214804017869</v>
      </c>
      <c r="G40" s="220">
        <v>30.763880965188239</v>
      </c>
      <c r="H40" s="220">
        <v>35.641141870968795</v>
      </c>
      <c r="I40" s="220">
        <v>34.41778232700964</v>
      </c>
      <c r="J40" s="220">
        <v>42.163882259347652</v>
      </c>
      <c r="K40" s="220">
        <v>41.583633561408504</v>
      </c>
      <c r="M40" s="7"/>
      <c r="N40" s="7"/>
      <c r="O40" s="7"/>
      <c r="P40" s="7"/>
      <c r="Q40" s="7"/>
      <c r="R40" s="7"/>
      <c r="S40" s="7"/>
      <c r="T40" s="7"/>
      <c r="U40" s="7"/>
    </row>
    <row r="41" spans="1:21" ht="13.5" customHeight="1" x14ac:dyDescent="0.2">
      <c r="A41" s="639">
        <v>2008</v>
      </c>
      <c r="B41" s="640"/>
      <c r="C41" s="220">
        <v>37.398023481808188</v>
      </c>
      <c r="D41" s="220">
        <v>38.177032998425751</v>
      </c>
      <c r="E41" s="220">
        <v>33.970476911430737</v>
      </c>
      <c r="F41" s="220">
        <v>31.415316482352413</v>
      </c>
      <c r="G41" s="220">
        <v>33.025026906246069</v>
      </c>
      <c r="H41" s="220">
        <v>37.787276896889558</v>
      </c>
      <c r="I41" s="220">
        <v>34.798298749838899</v>
      </c>
      <c r="J41" s="220">
        <v>43.902970268900958</v>
      </c>
      <c r="K41" s="220">
        <v>42.901392889555304</v>
      </c>
      <c r="M41" s="7"/>
      <c r="N41" s="7"/>
      <c r="O41" s="7"/>
      <c r="P41" s="7"/>
      <c r="Q41" s="7"/>
      <c r="R41" s="7"/>
      <c r="S41" s="7"/>
      <c r="T41" s="7"/>
      <c r="U41" s="7"/>
    </row>
    <row r="42" spans="1:21" ht="13.5" customHeight="1" x14ac:dyDescent="0.2">
      <c r="A42" s="639">
        <v>2009</v>
      </c>
      <c r="B42" s="640"/>
      <c r="C42" s="221">
        <v>38.833283732858682</v>
      </c>
      <c r="D42" s="221">
        <v>40.549728049728046</v>
      </c>
      <c r="E42" s="221">
        <v>34.002180581985144</v>
      </c>
      <c r="F42" s="221">
        <v>31.629060444078949</v>
      </c>
      <c r="G42" s="221">
        <v>35.191518843958612</v>
      </c>
      <c r="H42" s="221">
        <v>38.961751331545145</v>
      </c>
      <c r="I42" s="221">
        <v>36.921986653280577</v>
      </c>
      <c r="J42" s="221">
        <v>46.141388503482858</v>
      </c>
      <c r="K42" s="221">
        <v>43.643207369620129</v>
      </c>
      <c r="M42" s="7"/>
      <c r="N42" s="7"/>
      <c r="O42" s="7"/>
      <c r="P42" s="7"/>
      <c r="Q42" s="7"/>
      <c r="R42" s="7"/>
      <c r="S42" s="7"/>
      <c r="T42" s="7"/>
      <c r="U42" s="7"/>
    </row>
    <row r="43" spans="1:21" ht="13.5" customHeight="1" x14ac:dyDescent="0.2">
      <c r="A43" s="639">
        <v>2010</v>
      </c>
      <c r="B43" s="640"/>
      <c r="C43" s="221">
        <v>38.934148214286985</v>
      </c>
      <c r="D43" s="221">
        <v>41.246056782334385</v>
      </c>
      <c r="E43" s="221">
        <v>32.706720894486985</v>
      </c>
      <c r="F43" s="221">
        <v>34.188699311945946</v>
      </c>
      <c r="G43" s="221">
        <v>34.63253894288377</v>
      </c>
      <c r="H43" s="221">
        <v>38.9197513888125</v>
      </c>
      <c r="I43" s="221">
        <v>37.078993340209756</v>
      </c>
      <c r="J43" s="221">
        <v>45.467052516722802</v>
      </c>
      <c r="K43" s="221">
        <v>43.798378316571295</v>
      </c>
    </row>
    <row r="44" spans="1:21" ht="13.5" customHeight="1" x14ac:dyDescent="0.2">
      <c r="A44" s="639">
        <v>2011</v>
      </c>
      <c r="B44" s="640"/>
      <c r="C44" s="221">
        <v>39.522808815618703</v>
      </c>
      <c r="D44" s="221">
        <v>44.894708213536404</v>
      </c>
      <c r="E44" s="221">
        <v>35.664254642356831</v>
      </c>
      <c r="F44" s="221">
        <v>34.520179491617952</v>
      </c>
      <c r="G44" s="221">
        <v>34.421392373299341</v>
      </c>
      <c r="H44" s="221">
        <v>39.852010548064065</v>
      </c>
      <c r="I44" s="221">
        <v>36.277564717162029</v>
      </c>
      <c r="J44" s="221">
        <v>43.889593756732822</v>
      </c>
      <c r="K44" s="221">
        <v>44.140246529827422</v>
      </c>
    </row>
    <row r="45" spans="1:21" ht="13.5" customHeight="1" x14ac:dyDescent="0.2">
      <c r="A45" s="639">
        <v>2012</v>
      </c>
      <c r="B45" s="640"/>
      <c r="C45" s="221">
        <v>40.085891009292645</v>
      </c>
      <c r="D45" s="221">
        <v>47.627219069018999</v>
      </c>
      <c r="E45" s="221">
        <v>36.615746679246485</v>
      </c>
      <c r="F45" s="221">
        <v>34.338812763849909</v>
      </c>
      <c r="G45" s="221">
        <v>33.833282318130806</v>
      </c>
      <c r="H45" s="221">
        <v>40.303354919004015</v>
      </c>
      <c r="I45" s="221">
        <v>36.048205615911847</v>
      </c>
      <c r="J45" s="221">
        <v>45.317387614177072</v>
      </c>
      <c r="K45" s="221">
        <v>44.053017877131346</v>
      </c>
    </row>
    <row r="46" spans="1:21" ht="13.5" customHeight="1" x14ac:dyDescent="0.2">
      <c r="A46" s="639">
        <v>2013</v>
      </c>
      <c r="B46" s="640"/>
      <c r="C46" s="221">
        <v>40.074364190236686</v>
      </c>
      <c r="D46" s="221">
        <v>46.856972478253546</v>
      </c>
      <c r="E46" s="221">
        <v>37.020679436675906</v>
      </c>
      <c r="F46" s="221">
        <v>36.647676817355901</v>
      </c>
      <c r="G46" s="221">
        <v>34.022193773708459</v>
      </c>
      <c r="H46" s="221">
        <v>39.246081684017845</v>
      </c>
      <c r="I46" s="221">
        <v>36.728432936556636</v>
      </c>
      <c r="J46" s="221">
        <v>45.316614238150386</v>
      </c>
      <c r="K46" s="221">
        <v>42.673801641648907</v>
      </c>
    </row>
    <row r="47" spans="1:21" ht="13.5" customHeight="1" x14ac:dyDescent="0.2">
      <c r="A47" s="639">
        <v>2014</v>
      </c>
      <c r="B47" s="640"/>
      <c r="C47" s="216">
        <v>40.611982622126675</v>
      </c>
      <c r="D47" s="216">
        <v>49.414655812430503</v>
      </c>
      <c r="E47" s="216">
        <v>38.300319948233096</v>
      </c>
      <c r="F47" s="216">
        <v>35.413328894529869</v>
      </c>
      <c r="G47" s="216">
        <v>35.839852793136721</v>
      </c>
      <c r="H47" s="216">
        <v>38.649683880197514</v>
      </c>
      <c r="I47" s="216">
        <v>37.253358309969599</v>
      </c>
      <c r="J47" s="216">
        <v>45.260849778660379</v>
      </c>
      <c r="K47" s="216">
        <v>42.82887727664756</v>
      </c>
    </row>
    <row r="48" spans="1:21" ht="13.5" customHeight="1" x14ac:dyDescent="0.2">
      <c r="A48" s="641">
        <v>2015</v>
      </c>
      <c r="B48" s="641"/>
      <c r="C48" s="216">
        <v>41.386147849150959</v>
      </c>
      <c r="D48" s="216">
        <v>50.162843272648473</v>
      </c>
      <c r="E48" s="216">
        <v>37.954466256243464</v>
      </c>
      <c r="F48" s="216">
        <v>36.471060470553439</v>
      </c>
      <c r="G48" s="216">
        <v>35.372756250984764</v>
      </c>
      <c r="H48" s="216">
        <v>40.922144920957763</v>
      </c>
      <c r="I48" s="216">
        <v>36.937164508999054</v>
      </c>
      <c r="J48" s="216">
        <v>46.729727941014261</v>
      </c>
      <c r="K48" s="216">
        <v>43.94078257073491</v>
      </c>
    </row>
    <row r="49" spans="1:13" ht="13.5" customHeight="1" x14ac:dyDescent="0.2">
      <c r="A49" s="639">
        <v>2016</v>
      </c>
      <c r="B49" s="640"/>
      <c r="C49" s="216">
        <v>43.166150208638925</v>
      </c>
      <c r="D49" s="216">
        <v>51.403989150334787</v>
      </c>
      <c r="E49" s="216">
        <v>39.97317531689405</v>
      </c>
      <c r="F49" s="216">
        <v>38.300397517659505</v>
      </c>
      <c r="G49" s="216">
        <v>37.678483505662236</v>
      </c>
      <c r="H49" s="216">
        <v>42.286153927473379</v>
      </c>
      <c r="I49" s="216">
        <v>39.308211383416946</v>
      </c>
      <c r="J49" s="216">
        <v>48.432562770370261</v>
      </c>
      <c r="K49" s="216">
        <v>45.29015288508959</v>
      </c>
    </row>
    <row r="50" spans="1:13" ht="13.5" customHeight="1" x14ac:dyDescent="0.2">
      <c r="A50" s="642">
        <v>2017</v>
      </c>
      <c r="B50" s="643"/>
      <c r="C50" s="222">
        <v>43.935034248515748</v>
      </c>
      <c r="D50" s="222">
        <v>52.603163345824427</v>
      </c>
      <c r="E50" s="222">
        <v>40.190262017132461</v>
      </c>
      <c r="F50" s="222">
        <v>38.660813808678348</v>
      </c>
      <c r="G50" s="222">
        <v>38.68463490555424</v>
      </c>
      <c r="H50" s="222">
        <v>42.653578964838658</v>
      </c>
      <c r="I50" s="222">
        <v>40.484855580815228</v>
      </c>
      <c r="J50" s="222">
        <v>49.258213437317913</v>
      </c>
      <c r="K50" s="222">
        <v>45.970058192892246</v>
      </c>
      <c r="L50" s="47"/>
    </row>
    <row r="51" spans="1:13" ht="13.5" customHeight="1" x14ac:dyDescent="0.2">
      <c r="B51" s="16"/>
      <c r="C51" s="16"/>
      <c r="D51" s="47"/>
      <c r="E51" s="47"/>
      <c r="F51" s="47"/>
      <c r="G51" s="47"/>
      <c r="H51" s="47"/>
      <c r="I51" s="47"/>
      <c r="J51" s="47"/>
      <c r="K51" s="47"/>
    </row>
    <row r="52" spans="1:13" ht="13.5" customHeight="1" x14ac:dyDescent="0.2">
      <c r="A52" s="7"/>
      <c r="B52" s="16"/>
      <c r="C52" s="16"/>
      <c r="D52" s="47"/>
      <c r="E52" s="47"/>
      <c r="F52" s="47"/>
      <c r="G52" s="47"/>
      <c r="H52" s="47"/>
      <c r="I52" s="47"/>
      <c r="J52" s="47"/>
      <c r="K52" s="47"/>
      <c r="L52" s="16"/>
    </row>
    <row r="53" spans="1:13" ht="13.5" customHeight="1" x14ac:dyDescent="0.2">
      <c r="A53" s="7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3" ht="13.5" customHeight="1" x14ac:dyDescent="0.2">
      <c r="A54" s="7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3" ht="13.5" customHeight="1" x14ac:dyDescent="0.2">
      <c r="A55" s="7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3" ht="13.5" customHeight="1" x14ac:dyDescent="0.2">
      <c r="A56" s="7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4"/>
    </row>
    <row r="57" spans="1:13" ht="13.5" customHeight="1" x14ac:dyDescent="0.2">
      <c r="A57" s="7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3" s="4" customFormat="1" ht="13.5" customHeight="1" x14ac:dyDescent="0.2">
      <c r="A58" s="1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85"/>
    </row>
    <row r="59" spans="1:13" ht="13.5" customHeight="1" x14ac:dyDescent="0.2">
      <c r="A59" s="7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3" ht="13.5" customHeight="1" x14ac:dyDescent="0.2">
      <c r="A60" s="7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3" ht="13.5" customHeight="1" x14ac:dyDescent="0.2">
      <c r="A61" s="7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3" ht="13.5" customHeight="1" x14ac:dyDescent="0.2">
      <c r="A62" s="7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3" ht="13.5" customHeight="1" x14ac:dyDescent="0.2">
      <c r="A63" s="7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3" ht="13.5" customHeight="1" x14ac:dyDescent="0.2">
      <c r="A64" s="7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 ht="13.5" customHeight="1" x14ac:dyDescent="0.2">
      <c r="A65" s="7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13.5" customHeight="1" x14ac:dyDescent="0.2">
      <c r="A66" s="7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 ht="13.5" customHeight="1" x14ac:dyDescent="0.2">
      <c r="A67" s="7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13.5" customHeight="1" x14ac:dyDescent="0.2">
      <c r="A68" s="7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1:12" ht="13.5" customHeight="1" x14ac:dyDescent="0.2">
      <c r="A69" s="7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13.5" customHeight="1" x14ac:dyDescent="0.2">
      <c r="A70" s="7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1:12" ht="13.5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ht="13.5" customHeight="1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ht="13.5" customHeight="1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</sheetData>
  <mergeCells count="34">
    <mergeCell ref="A49:B49"/>
    <mergeCell ref="A43:B43"/>
    <mergeCell ref="A44:B44"/>
    <mergeCell ref="A45:B45"/>
    <mergeCell ref="A46:B46"/>
    <mergeCell ref="A47:B47"/>
    <mergeCell ref="A40:B40"/>
    <mergeCell ref="A41:B41"/>
    <mergeCell ref="A42:B42"/>
    <mergeCell ref="A35:B35"/>
    <mergeCell ref="A39:B39"/>
    <mergeCell ref="A50:B50"/>
    <mergeCell ref="A4:A6"/>
    <mergeCell ref="B4:B6"/>
    <mergeCell ref="C4:L4"/>
    <mergeCell ref="C5:C6"/>
    <mergeCell ref="D5:K5"/>
    <mergeCell ref="L5:L6"/>
    <mergeCell ref="A33:B33"/>
    <mergeCell ref="A48:B48"/>
    <mergeCell ref="A25:B25"/>
    <mergeCell ref="A26:B26"/>
    <mergeCell ref="A27:B27"/>
    <mergeCell ref="A28:B28"/>
    <mergeCell ref="A29:B29"/>
    <mergeCell ref="A30:B30"/>
    <mergeCell ref="A31:B31"/>
    <mergeCell ref="A22:B22"/>
    <mergeCell ref="A23:B23"/>
    <mergeCell ref="A24:B24"/>
    <mergeCell ref="A37:B37"/>
    <mergeCell ref="A38:B38"/>
    <mergeCell ref="A32:B32"/>
    <mergeCell ref="A34:B34"/>
  </mergeCells>
  <hyperlinks>
    <hyperlink ref="L1" location="Obsah!A1" display="Obsah"/>
  </hyperlinks>
  <pageMargins left="0.7" right="0.7" top="0.75" bottom="0.75" header="0.3" footer="0.3"/>
  <pageSetup paperSize="9" scale="72" orientation="landscape" r:id="rId1"/>
  <rowBreaks count="1" manualBreakCount="1">
    <brk id="50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"/>
  <sheetViews>
    <sheetView zoomScaleNormal="100" workbookViewId="0"/>
  </sheetViews>
  <sheetFormatPr defaultColWidth="11.140625" defaultRowHeight="13.5" customHeight="1" x14ac:dyDescent="0.2"/>
  <cols>
    <col min="1" max="1" width="21.140625" style="85" customWidth="1"/>
    <col min="2" max="15" width="8.85546875" style="85" customWidth="1"/>
    <col min="16" max="16" width="10.7109375" style="85" customWidth="1"/>
    <col min="17" max="17" width="12.28515625" style="85" customWidth="1"/>
    <col min="18" max="18" width="11.5703125" style="85" customWidth="1"/>
    <col min="19" max="19" width="9" style="85" customWidth="1"/>
    <col min="20" max="20" width="11.28515625" style="85" customWidth="1"/>
    <col min="21" max="21" width="12.5703125" style="85" customWidth="1"/>
    <col min="22" max="23" width="10.42578125" style="85" customWidth="1"/>
    <col min="24" max="16384" width="11.140625" style="85"/>
  </cols>
  <sheetData>
    <row r="1" spans="1:38" ht="13.5" customHeight="1" x14ac:dyDescent="0.2">
      <c r="A1" s="85" t="s">
        <v>259</v>
      </c>
      <c r="O1" s="289" t="s">
        <v>359</v>
      </c>
    </row>
    <row r="2" spans="1:38" ht="13.5" customHeight="1" x14ac:dyDescent="0.2">
      <c r="A2" s="5" t="s">
        <v>217</v>
      </c>
      <c r="B2" s="5"/>
      <c r="C2" s="5"/>
      <c r="D2" s="5"/>
      <c r="E2" s="4"/>
      <c r="F2" s="4"/>
      <c r="G2" s="4"/>
      <c r="H2" s="95"/>
      <c r="I2" s="9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38" ht="13.5" customHeight="1" x14ac:dyDescent="0.2">
      <c r="E3" s="6"/>
      <c r="K3" s="6"/>
      <c r="P3" s="7"/>
      <c r="Q3" s="7"/>
      <c r="R3" s="7"/>
      <c r="S3" s="7"/>
      <c r="T3" s="7"/>
      <c r="U3" s="7"/>
      <c r="V3" s="7"/>
      <c r="W3" s="7"/>
      <c r="X3" s="7"/>
      <c r="Y3" s="96"/>
      <c r="Z3" s="7"/>
      <c r="AA3" s="7"/>
    </row>
    <row r="4" spans="1:38" ht="13.5" customHeight="1" x14ac:dyDescent="0.2">
      <c r="A4" s="635" t="s">
        <v>26</v>
      </c>
      <c r="B4" s="647" t="s">
        <v>186</v>
      </c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9"/>
      <c r="Q4" s="54"/>
      <c r="R4" s="54"/>
      <c r="S4" s="54"/>
      <c r="T4" s="54"/>
      <c r="U4" s="54"/>
      <c r="V4" s="54"/>
      <c r="W4" s="54"/>
      <c r="X4" s="54"/>
      <c r="Y4" s="7"/>
      <c r="Z4" s="7"/>
      <c r="AA4" s="7"/>
      <c r="AF4" s="4"/>
      <c r="AG4" s="4"/>
      <c r="AH4" s="4"/>
      <c r="AI4" s="4"/>
      <c r="AJ4" s="4"/>
      <c r="AK4" s="4"/>
    </row>
    <row r="5" spans="1:38" ht="13.5" customHeight="1" x14ac:dyDescent="0.2">
      <c r="A5" s="636"/>
      <c r="B5" s="271">
        <v>2004</v>
      </c>
      <c r="C5" s="271">
        <v>2005</v>
      </c>
      <c r="D5" s="271">
        <v>2006</v>
      </c>
      <c r="E5" s="271">
        <v>2007</v>
      </c>
      <c r="F5" s="271">
        <v>2008</v>
      </c>
      <c r="G5" s="271">
        <v>2009</v>
      </c>
      <c r="H5" s="271">
        <v>2010</v>
      </c>
      <c r="I5" s="271">
        <v>2011</v>
      </c>
      <c r="J5" s="271">
        <v>2012</v>
      </c>
      <c r="K5" s="271">
        <v>2013</v>
      </c>
      <c r="L5" s="271">
        <v>2014</v>
      </c>
      <c r="M5" s="271">
        <v>2015</v>
      </c>
      <c r="N5" s="271">
        <v>2016</v>
      </c>
      <c r="O5" s="271">
        <v>2017</v>
      </c>
      <c r="Q5" s="103"/>
      <c r="R5" s="103"/>
      <c r="S5" s="103"/>
      <c r="T5" s="103"/>
      <c r="U5" s="103"/>
      <c r="V5" s="103"/>
      <c r="W5" s="103"/>
      <c r="X5" s="103"/>
      <c r="Y5" s="7"/>
      <c r="Z5" s="7"/>
      <c r="AA5" s="7"/>
      <c r="AL5" s="4"/>
    </row>
    <row r="6" spans="1:38" s="4" customFormat="1" ht="13.5" customHeight="1" x14ac:dyDescent="0.2">
      <c r="A6" s="304" t="s">
        <v>2</v>
      </c>
      <c r="B6" s="305">
        <v>51968</v>
      </c>
      <c r="C6" s="306" t="s">
        <v>9</v>
      </c>
      <c r="D6" s="305">
        <v>51094</v>
      </c>
      <c r="E6" s="305">
        <v>51137</v>
      </c>
      <c r="F6" s="307">
        <v>53457</v>
      </c>
      <c r="G6" s="308">
        <v>55157</v>
      </c>
      <c r="H6" s="308">
        <v>55012</v>
      </c>
      <c r="I6" s="308">
        <v>54546</v>
      </c>
      <c r="J6" s="308">
        <v>54975</v>
      </c>
      <c r="K6" s="308">
        <v>54334</v>
      </c>
      <c r="L6" s="309">
        <v>54584</v>
      </c>
      <c r="M6" s="309">
        <v>55112</v>
      </c>
      <c r="N6" s="309">
        <v>57027</v>
      </c>
      <c r="O6" s="309">
        <v>57452</v>
      </c>
      <c r="Q6" s="97"/>
      <c r="R6" s="97"/>
      <c r="S6" s="97"/>
      <c r="T6" s="55"/>
      <c r="U6" s="64"/>
      <c r="V6" s="64"/>
      <c r="W6" s="64"/>
      <c r="X6" s="64"/>
      <c r="Y6" s="7"/>
      <c r="Z6" s="7"/>
      <c r="AA6" s="19"/>
      <c r="AF6" s="85"/>
      <c r="AG6" s="85"/>
      <c r="AH6" s="85"/>
      <c r="AI6" s="85"/>
      <c r="AJ6" s="85"/>
      <c r="AK6" s="85"/>
      <c r="AL6" s="85"/>
    </row>
    <row r="7" spans="1:38" ht="13.5" customHeight="1" x14ac:dyDescent="0.2">
      <c r="A7" s="310" t="s">
        <v>27</v>
      </c>
      <c r="B7" s="311">
        <v>40638</v>
      </c>
      <c r="C7" s="312" t="s">
        <v>9</v>
      </c>
      <c r="D7" s="311">
        <v>38511</v>
      </c>
      <c r="E7" s="311">
        <v>37665</v>
      </c>
      <c r="F7" s="313">
        <v>38715</v>
      </c>
      <c r="G7" s="209">
        <v>38685</v>
      </c>
      <c r="H7" s="209">
        <v>37699</v>
      </c>
      <c r="I7" s="209">
        <v>36806</v>
      </c>
      <c r="J7" s="209">
        <v>36593</v>
      </c>
      <c r="K7" s="209">
        <v>36057</v>
      </c>
      <c r="L7" s="210">
        <v>36104</v>
      </c>
      <c r="M7" s="210">
        <v>36730</v>
      </c>
      <c r="N7" s="210">
        <v>38150</v>
      </c>
      <c r="O7" s="210">
        <v>38283</v>
      </c>
      <c r="Q7" s="98"/>
      <c r="R7" s="98"/>
      <c r="S7" s="98"/>
      <c r="T7" s="56"/>
      <c r="U7" s="9"/>
      <c r="V7" s="9"/>
      <c r="W7" s="9"/>
      <c r="X7" s="9"/>
      <c r="Y7" s="7"/>
      <c r="Z7" s="7"/>
      <c r="AA7" s="7"/>
    </row>
    <row r="8" spans="1:38" ht="13.5" customHeight="1" x14ac:dyDescent="0.2">
      <c r="A8" s="310" t="s">
        <v>28</v>
      </c>
      <c r="B8" s="311">
        <v>10765</v>
      </c>
      <c r="C8" s="312" t="s">
        <v>9</v>
      </c>
      <c r="D8" s="311">
        <v>12222</v>
      </c>
      <c r="E8" s="311">
        <v>13153</v>
      </c>
      <c r="F8" s="313">
        <v>14376</v>
      </c>
      <c r="G8" s="209">
        <v>16078</v>
      </c>
      <c r="H8" s="209">
        <v>16874</v>
      </c>
      <c r="I8" s="209">
        <v>17340</v>
      </c>
      <c r="J8" s="209">
        <v>17982</v>
      </c>
      <c r="K8" s="209">
        <v>17878</v>
      </c>
      <c r="L8" s="210">
        <v>18054</v>
      </c>
      <c r="M8" s="210">
        <v>17970</v>
      </c>
      <c r="N8" s="210">
        <v>18432</v>
      </c>
      <c r="O8" s="210">
        <v>18681</v>
      </c>
      <c r="Q8" s="98"/>
      <c r="R8" s="98"/>
      <c r="S8" s="98"/>
      <c r="T8" s="98"/>
      <c r="U8" s="98"/>
      <c r="V8" s="98"/>
      <c r="W8" s="98"/>
      <c r="X8" s="98"/>
      <c r="Y8" s="19"/>
      <c r="Z8" s="19"/>
      <c r="AA8" s="7"/>
    </row>
    <row r="9" spans="1:38" ht="13.5" customHeight="1" x14ac:dyDescent="0.2">
      <c r="A9" s="314" t="s">
        <v>29</v>
      </c>
      <c r="B9" s="315"/>
      <c r="C9" s="312"/>
      <c r="D9" s="315"/>
      <c r="E9" s="315"/>
      <c r="F9" s="315"/>
      <c r="G9" s="316"/>
      <c r="H9" s="209"/>
      <c r="I9" s="209"/>
      <c r="J9" s="209"/>
      <c r="K9" s="209"/>
      <c r="L9" s="210"/>
      <c r="M9" s="210"/>
      <c r="N9" s="210"/>
      <c r="O9" s="210"/>
      <c r="Q9" s="99"/>
      <c r="R9" s="99"/>
      <c r="S9" s="99"/>
      <c r="T9" s="99"/>
      <c r="U9" s="8"/>
      <c r="V9" s="9"/>
      <c r="W9" s="9"/>
      <c r="X9" s="9"/>
      <c r="Y9" s="7"/>
      <c r="Z9" s="7"/>
      <c r="AA9" s="7"/>
    </row>
    <row r="10" spans="1:38" ht="13.5" customHeight="1" x14ac:dyDescent="0.2">
      <c r="A10" s="314" t="s">
        <v>0</v>
      </c>
      <c r="B10" s="209">
        <v>9896</v>
      </c>
      <c r="C10" s="312" t="s">
        <v>9</v>
      </c>
      <c r="D10" s="209">
        <v>11267</v>
      </c>
      <c r="E10" s="209">
        <v>12120</v>
      </c>
      <c r="F10" s="209">
        <v>13349</v>
      </c>
      <c r="G10" s="209">
        <v>15065</v>
      </c>
      <c r="H10" s="209">
        <v>15765</v>
      </c>
      <c r="I10" s="209">
        <v>16188</v>
      </c>
      <c r="J10" s="209">
        <v>16863</v>
      </c>
      <c r="K10" s="209">
        <v>16843</v>
      </c>
      <c r="L10" s="210">
        <v>16912</v>
      </c>
      <c r="M10" s="210">
        <v>16798</v>
      </c>
      <c r="N10" s="210">
        <v>17122</v>
      </c>
      <c r="O10" s="210">
        <v>17215</v>
      </c>
      <c r="Q10" s="9"/>
      <c r="R10" s="9"/>
      <c r="S10" s="9"/>
      <c r="T10" s="9"/>
      <c r="U10" s="9"/>
      <c r="V10" s="9"/>
      <c r="W10" s="9"/>
      <c r="X10" s="9"/>
      <c r="Y10" s="7"/>
      <c r="Z10" s="7"/>
      <c r="AA10" s="7"/>
    </row>
    <row r="11" spans="1:38" ht="13.5" customHeight="1" x14ac:dyDescent="0.2">
      <c r="A11" s="314" t="s">
        <v>30</v>
      </c>
      <c r="B11" s="209">
        <v>284</v>
      </c>
      <c r="C11" s="312" t="s">
        <v>9</v>
      </c>
      <c r="D11" s="209">
        <v>365</v>
      </c>
      <c r="E11" s="209">
        <v>363</v>
      </c>
      <c r="F11" s="209">
        <v>384</v>
      </c>
      <c r="G11" s="209">
        <v>332</v>
      </c>
      <c r="H11" s="209">
        <v>337</v>
      </c>
      <c r="I11" s="209">
        <v>344</v>
      </c>
      <c r="J11" s="209">
        <v>338</v>
      </c>
      <c r="K11" s="209">
        <v>334</v>
      </c>
      <c r="L11" s="210">
        <v>328</v>
      </c>
      <c r="M11" s="210">
        <v>319</v>
      </c>
      <c r="N11" s="210">
        <v>311</v>
      </c>
      <c r="O11" s="210">
        <v>334</v>
      </c>
      <c r="Q11" s="9"/>
      <c r="R11" s="9"/>
      <c r="S11" s="9"/>
      <c r="T11" s="9"/>
      <c r="U11" s="9"/>
      <c r="V11" s="9"/>
      <c r="W11" s="9"/>
      <c r="X11" s="9"/>
      <c r="Y11" s="7"/>
      <c r="Z11" s="7"/>
      <c r="AA11" s="7"/>
    </row>
    <row r="12" spans="1:38" ht="13.5" customHeight="1" x14ac:dyDescent="0.2">
      <c r="A12" s="314" t="s">
        <v>31</v>
      </c>
      <c r="B12" s="209">
        <v>585</v>
      </c>
      <c r="C12" s="312" t="s">
        <v>9</v>
      </c>
      <c r="D12" s="209">
        <v>590</v>
      </c>
      <c r="E12" s="209">
        <v>670</v>
      </c>
      <c r="F12" s="209">
        <v>643</v>
      </c>
      <c r="G12" s="209">
        <v>681</v>
      </c>
      <c r="H12" s="209">
        <v>772</v>
      </c>
      <c r="I12" s="209">
        <v>808</v>
      </c>
      <c r="J12" s="209">
        <v>781</v>
      </c>
      <c r="K12" s="209">
        <v>701</v>
      </c>
      <c r="L12" s="210">
        <v>814</v>
      </c>
      <c r="M12" s="210">
        <v>853</v>
      </c>
      <c r="N12" s="210">
        <v>999</v>
      </c>
      <c r="O12" s="210">
        <v>1132</v>
      </c>
      <c r="Q12" s="9"/>
      <c r="R12" s="9"/>
      <c r="S12" s="9"/>
      <c r="T12" s="9"/>
      <c r="U12" s="9"/>
      <c r="V12" s="9"/>
      <c r="W12" s="9"/>
      <c r="X12" s="9"/>
      <c r="Y12" s="7"/>
      <c r="Z12" s="7"/>
      <c r="AA12" s="7"/>
    </row>
    <row r="13" spans="1:38" ht="13.5" customHeight="1" x14ac:dyDescent="0.2">
      <c r="A13" s="317" t="s">
        <v>255</v>
      </c>
      <c r="B13" s="209">
        <v>148</v>
      </c>
      <c r="C13" s="318" t="s">
        <v>9</v>
      </c>
      <c r="D13" s="209">
        <v>282</v>
      </c>
      <c r="E13" s="209">
        <v>277</v>
      </c>
      <c r="F13" s="209">
        <v>297</v>
      </c>
      <c r="G13" s="209">
        <v>253</v>
      </c>
      <c r="H13" s="209">
        <v>265</v>
      </c>
      <c r="I13" s="209">
        <v>236</v>
      </c>
      <c r="J13" s="209">
        <v>224</v>
      </c>
      <c r="K13" s="209">
        <v>228</v>
      </c>
      <c r="L13" s="210">
        <v>227</v>
      </c>
      <c r="M13" s="210">
        <v>237</v>
      </c>
      <c r="N13" s="210">
        <v>249</v>
      </c>
      <c r="O13" s="210">
        <v>241</v>
      </c>
      <c r="Q13" s="9"/>
      <c r="R13" s="9"/>
      <c r="S13" s="9"/>
      <c r="T13" s="9"/>
      <c r="U13" s="9"/>
      <c r="V13" s="9"/>
      <c r="W13" s="9"/>
      <c r="X13" s="9"/>
      <c r="Y13" s="96"/>
      <c r="Z13" s="7"/>
      <c r="AA13" s="7"/>
    </row>
    <row r="14" spans="1:38" ht="13.5" customHeight="1" x14ac:dyDescent="0.2">
      <c r="A14" s="310" t="s">
        <v>33</v>
      </c>
      <c r="B14" s="211" t="s">
        <v>10</v>
      </c>
      <c r="C14" s="312" t="s">
        <v>9</v>
      </c>
      <c r="D14" s="209">
        <v>79</v>
      </c>
      <c r="E14" s="209">
        <v>39</v>
      </c>
      <c r="F14" s="209">
        <v>68</v>
      </c>
      <c r="G14" s="209">
        <v>141</v>
      </c>
      <c r="H14" s="209">
        <v>174</v>
      </c>
      <c r="I14" s="209">
        <v>164</v>
      </c>
      <c r="J14" s="209">
        <v>176</v>
      </c>
      <c r="K14" s="209">
        <v>171</v>
      </c>
      <c r="L14" s="210">
        <v>199</v>
      </c>
      <c r="M14" s="210">
        <v>175</v>
      </c>
      <c r="N14" s="210">
        <v>196</v>
      </c>
      <c r="O14" s="210">
        <v>247</v>
      </c>
      <c r="Q14" s="9"/>
      <c r="R14" s="9"/>
      <c r="S14" s="9"/>
      <c r="T14" s="9"/>
      <c r="U14" s="9"/>
      <c r="V14" s="9"/>
      <c r="W14" s="9"/>
      <c r="X14" s="9"/>
      <c r="Y14" s="96"/>
      <c r="Z14" s="7"/>
      <c r="AA14" s="7"/>
    </row>
    <row r="15" spans="1:38" ht="13.5" customHeight="1" x14ac:dyDescent="0.2">
      <c r="A15" s="310" t="s">
        <v>261</v>
      </c>
      <c r="B15" s="209">
        <v>381</v>
      </c>
      <c r="C15" s="312" t="s">
        <v>9</v>
      </c>
      <c r="D15" s="211" t="s">
        <v>10</v>
      </c>
      <c r="E15" s="211" t="s">
        <v>10</v>
      </c>
      <c r="F15" s="211" t="s">
        <v>10</v>
      </c>
      <c r="G15" s="211" t="s">
        <v>10</v>
      </c>
      <c r="H15" s="211" t="s">
        <v>10</v>
      </c>
      <c r="I15" s="211" t="s">
        <v>10</v>
      </c>
      <c r="J15" s="211" t="s">
        <v>10</v>
      </c>
      <c r="K15" s="211" t="s">
        <v>10</v>
      </c>
      <c r="L15" s="211" t="s">
        <v>10</v>
      </c>
      <c r="M15" s="211" t="s">
        <v>10</v>
      </c>
      <c r="N15" s="211" t="s">
        <v>10</v>
      </c>
      <c r="O15" s="211" t="s">
        <v>10</v>
      </c>
      <c r="Q15" s="9"/>
      <c r="R15" s="9"/>
      <c r="S15" s="9"/>
      <c r="T15" s="9"/>
      <c r="U15" s="9"/>
      <c r="V15" s="9"/>
      <c r="W15" s="9"/>
      <c r="X15" s="9"/>
      <c r="Y15" s="96"/>
      <c r="Z15" s="7"/>
      <c r="AA15" s="7"/>
    </row>
    <row r="16" spans="1:38" ht="13.5" customHeight="1" x14ac:dyDescent="0.2">
      <c r="A16" s="319" t="s">
        <v>212</v>
      </c>
      <c r="B16" s="264">
        <v>36</v>
      </c>
      <c r="C16" s="320" t="s">
        <v>9</v>
      </c>
      <c r="D16" s="213" t="s">
        <v>10</v>
      </c>
      <c r="E16" s="264">
        <v>3</v>
      </c>
      <c r="F16" s="264">
        <v>1</v>
      </c>
      <c r="G16" s="213" t="s">
        <v>10</v>
      </c>
      <c r="H16" s="213" t="s">
        <v>10</v>
      </c>
      <c r="I16" s="213" t="s">
        <v>10</v>
      </c>
      <c r="J16" s="213" t="s">
        <v>10</v>
      </c>
      <c r="K16" s="213" t="s">
        <v>10</v>
      </c>
      <c r="L16" s="213" t="s">
        <v>10</v>
      </c>
      <c r="M16" s="213" t="s">
        <v>10</v>
      </c>
      <c r="N16" s="213" t="s">
        <v>10</v>
      </c>
      <c r="O16" s="213" t="s">
        <v>10</v>
      </c>
      <c r="Q16" s="9"/>
      <c r="R16" s="9"/>
      <c r="S16" s="9"/>
      <c r="T16" s="9"/>
      <c r="U16" s="9"/>
      <c r="V16" s="9"/>
      <c r="W16" s="9"/>
      <c r="X16" s="9"/>
      <c r="Y16" s="96"/>
      <c r="Z16" s="7"/>
      <c r="AA16" s="7"/>
      <c r="AL16" s="4"/>
    </row>
    <row r="17" spans="1:38" s="4" customFormat="1" ht="13.5" customHeight="1" x14ac:dyDescent="0.2">
      <c r="A17" s="135" t="s">
        <v>213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8"/>
      <c r="P17" s="100"/>
      <c r="Q17" s="9"/>
      <c r="R17" s="9"/>
      <c r="S17" s="9"/>
      <c r="T17" s="9"/>
      <c r="U17" s="9"/>
      <c r="V17" s="9"/>
      <c r="W17" s="9"/>
      <c r="X17" s="9"/>
      <c r="Y17" s="96"/>
      <c r="Z17" s="7"/>
      <c r="AA17" s="19"/>
      <c r="AG17" s="85"/>
      <c r="AH17" s="85"/>
      <c r="AI17" s="85"/>
      <c r="AJ17" s="85"/>
      <c r="AK17" s="85"/>
      <c r="AL17" s="85"/>
    </row>
    <row r="18" spans="1:38" ht="13.5" customHeight="1" x14ac:dyDescent="0.2">
      <c r="A18" s="304" t="s">
        <v>2</v>
      </c>
      <c r="B18" s="299">
        <v>100</v>
      </c>
      <c r="C18" s="321" t="s">
        <v>9</v>
      </c>
      <c r="D18" s="299">
        <v>100</v>
      </c>
      <c r="E18" s="299">
        <v>99.994133406339841</v>
      </c>
      <c r="F18" s="299">
        <v>99.998129337598428</v>
      </c>
      <c r="G18" s="299">
        <v>100</v>
      </c>
      <c r="H18" s="299">
        <v>99.999999999999986</v>
      </c>
      <c r="I18" s="299">
        <v>99.999999999999986</v>
      </c>
      <c r="J18" s="299">
        <v>100</v>
      </c>
      <c r="K18" s="299">
        <v>100</v>
      </c>
      <c r="L18" s="322">
        <v>100</v>
      </c>
      <c r="M18" s="322">
        <v>100</v>
      </c>
      <c r="N18" s="322">
        <v>100</v>
      </c>
      <c r="O18" s="322">
        <v>100</v>
      </c>
      <c r="P18" s="100"/>
      <c r="Q18" s="9"/>
      <c r="R18" s="9"/>
      <c r="S18" s="9"/>
      <c r="T18" s="9"/>
      <c r="U18" s="9"/>
      <c r="V18" s="9"/>
      <c r="W18" s="9"/>
      <c r="X18" s="9"/>
      <c r="Y18" s="96"/>
      <c r="Z18" s="7"/>
      <c r="AA18" s="7"/>
    </row>
    <row r="19" spans="1:38" ht="13.5" customHeight="1" x14ac:dyDescent="0.2">
      <c r="A19" s="310" t="s">
        <v>27</v>
      </c>
      <c r="B19" s="323">
        <v>78.198121921182263</v>
      </c>
      <c r="C19" s="324" t="s">
        <v>9</v>
      </c>
      <c r="D19" s="257">
        <v>75.37284221239284</v>
      </c>
      <c r="E19" s="323">
        <v>73.655083403406536</v>
      </c>
      <c r="F19" s="323">
        <v>72.422694876255676</v>
      </c>
      <c r="G19" s="257">
        <v>70.136156788802879</v>
      </c>
      <c r="H19" s="257">
        <v>68.528684650621685</v>
      </c>
      <c r="I19" s="257">
        <v>67.476991896747691</v>
      </c>
      <c r="J19" s="257">
        <v>66.562983174170071</v>
      </c>
      <c r="K19" s="257">
        <v>66.361762432362795</v>
      </c>
      <c r="L19" s="325">
        <v>66.143924959695141</v>
      </c>
      <c r="M19" s="325">
        <v>66.646102482218026</v>
      </c>
      <c r="N19" s="325">
        <v>66.898135970680556</v>
      </c>
      <c r="O19" s="325">
        <v>66.634755970201212</v>
      </c>
      <c r="P19" s="7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7"/>
    </row>
    <row r="20" spans="1:38" ht="13.5" customHeight="1" x14ac:dyDescent="0.2">
      <c r="A20" s="310" t="s">
        <v>0</v>
      </c>
      <c r="B20" s="323">
        <v>19.042487684729064</v>
      </c>
      <c r="C20" s="324" t="s">
        <v>9</v>
      </c>
      <c r="D20" s="323">
        <v>22.051512897796218</v>
      </c>
      <c r="E20" s="323">
        <v>23.701038387077851</v>
      </c>
      <c r="F20" s="323">
        <v>24.971472398376264</v>
      </c>
      <c r="G20" s="257">
        <v>27.31294305346556</v>
      </c>
      <c r="H20" s="257">
        <v>28.657383843525047</v>
      </c>
      <c r="I20" s="257">
        <v>29.677703222967772</v>
      </c>
      <c r="J20" s="257">
        <v>30.67394270122783</v>
      </c>
      <c r="K20" s="257">
        <v>30.999006147163836</v>
      </c>
      <c r="L20" s="325">
        <v>30.98343837021838</v>
      </c>
      <c r="M20" s="325">
        <v>30.479750326607636</v>
      </c>
      <c r="N20" s="325">
        <v>30.024374419134798</v>
      </c>
      <c r="O20" s="325">
        <v>29.964143981062453</v>
      </c>
      <c r="P20" s="11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38" ht="13.5" customHeight="1" x14ac:dyDescent="0.2">
      <c r="A21" s="310" t="s">
        <v>30</v>
      </c>
      <c r="B21" s="323">
        <v>0.54649014778325122</v>
      </c>
      <c r="C21" s="324" t="s">
        <v>9</v>
      </c>
      <c r="D21" s="323">
        <v>0.71436959329862604</v>
      </c>
      <c r="E21" s="323">
        <v>0.70985783288030191</v>
      </c>
      <c r="F21" s="323">
        <v>0.71833436219765412</v>
      </c>
      <c r="G21" s="257">
        <v>0.60191816088619754</v>
      </c>
      <c r="H21" s="257">
        <v>0.61259361593834072</v>
      </c>
      <c r="I21" s="257">
        <v>0.63066036006306603</v>
      </c>
      <c r="J21" s="257">
        <v>0.614824920418372</v>
      </c>
      <c r="K21" s="257">
        <v>0.61471638384805094</v>
      </c>
      <c r="L21" s="325">
        <v>0.60090869119155799</v>
      </c>
      <c r="M21" s="325">
        <v>0.57882130933372045</v>
      </c>
      <c r="N21" s="325">
        <v>0.54535570869938799</v>
      </c>
      <c r="O21" s="325">
        <v>0.58135487015247511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38" ht="13.5" customHeight="1" x14ac:dyDescent="0.2">
      <c r="A22" s="310" t="s">
        <v>31</v>
      </c>
      <c r="B22" s="323">
        <v>1.1256927339901479</v>
      </c>
      <c r="C22" s="324" t="s">
        <v>9</v>
      </c>
      <c r="D22" s="323">
        <v>1.1547344110854503</v>
      </c>
      <c r="E22" s="323">
        <v>1.3102059174374718</v>
      </c>
      <c r="F22" s="323">
        <v>1.2028359242007596</v>
      </c>
      <c r="G22" s="257">
        <v>1.2346574324201824</v>
      </c>
      <c r="H22" s="257">
        <v>1.403330182505635</v>
      </c>
      <c r="I22" s="257">
        <v>1.4813185201481318</v>
      </c>
      <c r="J22" s="257">
        <v>1.4206457480673034</v>
      </c>
      <c r="K22" s="257">
        <v>1.2901682187948615</v>
      </c>
      <c r="L22" s="325">
        <v>1.4912794958229518</v>
      </c>
      <c r="M22" s="325">
        <v>1.5477572942371898</v>
      </c>
      <c r="N22" s="325">
        <v>1.7518017781051083</v>
      </c>
      <c r="O22" s="325">
        <v>1.9703404581215624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38" ht="13.5" customHeight="1" x14ac:dyDescent="0.2">
      <c r="A23" s="310" t="s">
        <v>256</v>
      </c>
      <c r="B23" s="323">
        <v>0.28479064039408869</v>
      </c>
      <c r="C23" s="324" t="s">
        <v>9</v>
      </c>
      <c r="D23" s="323">
        <v>0.5519239049594864</v>
      </c>
      <c r="E23" s="323">
        <v>0.54168214795549219</v>
      </c>
      <c r="F23" s="323">
        <v>0.55558673326224817</v>
      </c>
      <c r="G23" s="257">
        <v>0.45869064669942167</v>
      </c>
      <c r="H23" s="257">
        <v>0.48171308078237474</v>
      </c>
      <c r="I23" s="257">
        <v>0.43266234004326626</v>
      </c>
      <c r="J23" s="257">
        <v>0.40745793542519326</v>
      </c>
      <c r="K23" s="257">
        <v>0.41962675304597491</v>
      </c>
      <c r="L23" s="325">
        <v>0.41587278323318189</v>
      </c>
      <c r="M23" s="325">
        <v>0.43003338655828127</v>
      </c>
      <c r="N23" s="325">
        <v>0.43663527802619811</v>
      </c>
      <c r="O23" s="325">
        <v>0.41948060990043862</v>
      </c>
      <c r="P23" s="7"/>
    </row>
    <row r="24" spans="1:38" ht="13.5" customHeight="1" x14ac:dyDescent="0.2">
      <c r="A24" s="310" t="s">
        <v>33</v>
      </c>
      <c r="B24" s="211" t="s">
        <v>10</v>
      </c>
      <c r="C24" s="324" t="s">
        <v>9</v>
      </c>
      <c r="D24" s="323">
        <v>0.15461698046737388</v>
      </c>
      <c r="E24" s="323">
        <v>7.6265717582181203E-2</v>
      </c>
      <c r="F24" s="323">
        <v>0.1272050433058346</v>
      </c>
      <c r="G24" s="257">
        <v>0.25563391772576466</v>
      </c>
      <c r="H24" s="257">
        <v>0.31629462662691776</v>
      </c>
      <c r="I24" s="257">
        <v>0.30066366003006639</v>
      </c>
      <c r="J24" s="257">
        <v>0.32014552069122326</v>
      </c>
      <c r="K24" s="257">
        <v>0.31472006478448117</v>
      </c>
      <c r="L24" s="325">
        <v>0.36457569983878058</v>
      </c>
      <c r="M24" s="325">
        <v>0.31753520104514443</v>
      </c>
      <c r="N24" s="325">
        <v>0.34369684535395512</v>
      </c>
      <c r="O24" s="325">
        <v>0.42992411056186031</v>
      </c>
      <c r="P24" s="7"/>
    </row>
    <row r="25" spans="1:38" ht="13.5" customHeight="1" x14ac:dyDescent="0.2">
      <c r="A25" s="310" t="s">
        <v>261</v>
      </c>
      <c r="B25" s="323">
        <v>0.73314347290640391</v>
      </c>
      <c r="C25" s="324" t="s">
        <v>9</v>
      </c>
      <c r="D25" s="211" t="s">
        <v>10</v>
      </c>
      <c r="E25" s="211" t="s">
        <v>10</v>
      </c>
      <c r="F25" s="211" t="s">
        <v>10</v>
      </c>
      <c r="G25" s="211" t="s">
        <v>10</v>
      </c>
      <c r="H25" s="211" t="s">
        <v>10</v>
      </c>
      <c r="I25" s="211" t="s">
        <v>10</v>
      </c>
      <c r="J25" s="211" t="s">
        <v>10</v>
      </c>
      <c r="K25" s="211" t="s">
        <v>10</v>
      </c>
      <c r="L25" s="211" t="s">
        <v>10</v>
      </c>
      <c r="M25" s="211" t="s">
        <v>10</v>
      </c>
      <c r="N25" s="211" t="s">
        <v>10</v>
      </c>
      <c r="O25" s="211" t="s">
        <v>10</v>
      </c>
      <c r="P25" s="7"/>
    </row>
    <row r="26" spans="1:38" ht="13.5" customHeight="1" x14ac:dyDescent="0.2">
      <c r="A26" s="319" t="s">
        <v>212</v>
      </c>
      <c r="B26" s="326">
        <v>6.9273399014778331E-2</v>
      </c>
      <c r="C26" s="327" t="s">
        <v>9</v>
      </c>
      <c r="D26" s="213" t="s">
        <v>10</v>
      </c>
      <c r="E26" s="326">
        <v>7.9649542015133423E-3</v>
      </c>
      <c r="F26" s="326">
        <v>2.5829781738344313E-3</v>
      </c>
      <c r="G26" s="213" t="s">
        <v>10</v>
      </c>
      <c r="H26" s="213" t="s">
        <v>10</v>
      </c>
      <c r="I26" s="213" t="s">
        <v>10</v>
      </c>
      <c r="J26" s="213" t="s">
        <v>10</v>
      </c>
      <c r="K26" s="213" t="s">
        <v>10</v>
      </c>
      <c r="L26" s="213" t="s">
        <v>10</v>
      </c>
      <c r="M26" s="213" t="s">
        <v>10</v>
      </c>
      <c r="N26" s="213" t="s">
        <v>10</v>
      </c>
      <c r="O26" s="213" t="s">
        <v>10</v>
      </c>
      <c r="P26" s="7"/>
      <c r="AL26" s="4"/>
    </row>
    <row r="27" spans="1:38" s="4" customFormat="1" ht="13.5" customHeight="1" x14ac:dyDescent="0.2">
      <c r="A27" s="121" t="s">
        <v>257</v>
      </c>
      <c r="B27" s="121"/>
      <c r="C27" s="121"/>
      <c r="D27" s="121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85"/>
      <c r="R27" s="85"/>
      <c r="S27" s="85"/>
      <c r="T27" s="85"/>
      <c r="U27" s="85"/>
      <c r="V27" s="85"/>
      <c r="W27" s="85"/>
      <c r="X27" s="85"/>
      <c r="Y27" s="85"/>
      <c r="Z27" s="85"/>
      <c r="AG27" s="85"/>
      <c r="AH27" s="85"/>
      <c r="AI27" s="85"/>
      <c r="AJ27" s="85"/>
      <c r="AK27" s="85"/>
      <c r="AL27" s="85"/>
    </row>
    <row r="28" spans="1:38" ht="13.5" customHeight="1" x14ac:dyDescent="0.2"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7"/>
    </row>
    <row r="29" spans="1:38" ht="13.5" customHeight="1" x14ac:dyDescent="0.2"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7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8" ht="13.5" customHeight="1" x14ac:dyDescent="0.2">
      <c r="A30" s="7"/>
      <c r="B30" s="7"/>
      <c r="C30" s="7"/>
      <c r="D30" s="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7"/>
    </row>
    <row r="31" spans="1:38" ht="13.5" customHeight="1" x14ac:dyDescent="0.2">
      <c r="A31" s="7"/>
      <c r="B31" s="7"/>
      <c r="C31" s="7"/>
      <c r="D31" s="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7"/>
      <c r="X31" s="4"/>
      <c r="Y31" s="4"/>
      <c r="Z31" s="4"/>
    </row>
    <row r="32" spans="1:38" ht="13.5" customHeight="1" x14ac:dyDescent="0.2">
      <c r="A32" s="7"/>
      <c r="B32" s="7"/>
      <c r="C32" s="7"/>
      <c r="D32" s="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7"/>
    </row>
    <row r="33" spans="1:38" ht="13.5" customHeight="1" x14ac:dyDescent="0.2">
      <c r="A33" s="7"/>
      <c r="B33" s="7"/>
      <c r="C33" s="7"/>
      <c r="D33" s="7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7"/>
    </row>
    <row r="34" spans="1:38" ht="13.5" customHeight="1" x14ac:dyDescent="0.2">
      <c r="A34" s="7"/>
      <c r="B34" s="7"/>
      <c r="C34" s="7"/>
      <c r="D34" s="7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7"/>
    </row>
    <row r="35" spans="1:38" ht="13.5" customHeight="1" x14ac:dyDescent="0.2">
      <c r="A35" s="7"/>
      <c r="B35" s="7"/>
      <c r="C35" s="7"/>
      <c r="D35" s="7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7"/>
    </row>
    <row r="36" spans="1:38" ht="13.5" customHeight="1" x14ac:dyDescent="0.2">
      <c r="A36" s="7"/>
      <c r="B36" s="7"/>
      <c r="C36" s="7"/>
      <c r="D36" s="7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7"/>
    </row>
    <row r="37" spans="1:38" ht="13.5" customHeight="1" x14ac:dyDescent="0.2">
      <c r="A37" s="7"/>
      <c r="B37" s="7"/>
      <c r="C37" s="7"/>
      <c r="D37" s="7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7"/>
    </row>
    <row r="38" spans="1:38" ht="13.5" customHeight="1" x14ac:dyDescent="0.2">
      <c r="A38" s="7"/>
      <c r="B38" s="7"/>
      <c r="C38" s="7"/>
      <c r="D38" s="7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7"/>
    </row>
    <row r="39" spans="1:38" ht="13.5" customHeight="1" x14ac:dyDescent="0.2">
      <c r="A39" s="7"/>
      <c r="B39" s="7"/>
      <c r="C39" s="7"/>
      <c r="D39" s="7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7"/>
    </row>
    <row r="40" spans="1:38" ht="13.5" customHeight="1" x14ac:dyDescent="0.2">
      <c r="A40" s="7"/>
      <c r="B40" s="7"/>
      <c r="C40" s="7"/>
      <c r="D40" s="7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7"/>
    </row>
    <row r="41" spans="1:38" ht="13.5" customHeight="1" x14ac:dyDescent="0.2">
      <c r="A41" s="7"/>
      <c r="B41" s="7"/>
      <c r="C41" s="7"/>
      <c r="D41" s="7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7"/>
      <c r="AG41" s="4"/>
      <c r="AH41" s="4"/>
      <c r="AI41" s="4"/>
      <c r="AJ41" s="4"/>
      <c r="AK41" s="4"/>
    </row>
    <row r="42" spans="1:38" ht="13.5" customHeight="1" x14ac:dyDescent="0.2">
      <c r="A42" s="7"/>
      <c r="B42" s="7"/>
      <c r="C42" s="7"/>
      <c r="D42" s="7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7"/>
      <c r="AL42" s="4"/>
    </row>
    <row r="43" spans="1:38" s="4" customFormat="1" ht="13.5" customHeight="1" x14ac:dyDescent="0.2">
      <c r="A43" s="19"/>
      <c r="B43" s="19"/>
      <c r="C43" s="19"/>
      <c r="D43" s="19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9"/>
      <c r="X43" s="85"/>
      <c r="Y43" s="85"/>
      <c r="Z43" s="85"/>
      <c r="AG43" s="85"/>
      <c r="AH43" s="85"/>
      <c r="AI43" s="85"/>
      <c r="AJ43" s="85"/>
      <c r="AK43" s="85"/>
      <c r="AL43" s="85"/>
    </row>
    <row r="44" spans="1:38" ht="13.5" customHeight="1" x14ac:dyDescent="0.2">
      <c r="A44" s="7"/>
      <c r="B44" s="7"/>
      <c r="C44" s="7"/>
      <c r="D44" s="7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7"/>
    </row>
    <row r="45" spans="1:38" ht="13.5" customHeight="1" x14ac:dyDescent="0.2">
      <c r="A45" s="7"/>
      <c r="B45" s="7"/>
      <c r="C45" s="7"/>
      <c r="D45" s="7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7"/>
      <c r="X45" s="4"/>
      <c r="Y45" s="4"/>
      <c r="Z45" s="4"/>
    </row>
    <row r="46" spans="1:38" ht="13.5" customHeight="1" x14ac:dyDescent="0.2">
      <c r="A46" s="7"/>
      <c r="B46" s="7"/>
      <c r="C46" s="7"/>
      <c r="D46" s="7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7"/>
    </row>
    <row r="47" spans="1:38" ht="13.5" customHeight="1" x14ac:dyDescent="0.2">
      <c r="A47" s="7"/>
      <c r="B47" s="7"/>
      <c r="C47" s="7"/>
      <c r="D47" s="7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7"/>
    </row>
    <row r="48" spans="1:38" ht="13.5" customHeight="1" x14ac:dyDescent="0.2">
      <c r="A48" s="7"/>
      <c r="B48" s="7"/>
      <c r="C48" s="7"/>
      <c r="D48" s="7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7"/>
    </row>
    <row r="49" spans="1:16" ht="13.5" customHeight="1" x14ac:dyDescent="0.2">
      <c r="A49" s="7"/>
      <c r="B49" s="7"/>
      <c r="C49" s="7"/>
      <c r="D49" s="7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7"/>
    </row>
    <row r="50" spans="1:16" ht="13.5" customHeight="1" x14ac:dyDescent="0.2">
      <c r="A50" s="7"/>
      <c r="B50" s="7"/>
      <c r="C50" s="7"/>
      <c r="D50" s="7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7"/>
    </row>
    <row r="51" spans="1:16" ht="13.5" customHeight="1" x14ac:dyDescent="0.2">
      <c r="A51" s="7"/>
      <c r="B51" s="7"/>
      <c r="C51" s="7"/>
      <c r="D51" s="7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7"/>
    </row>
    <row r="52" spans="1:16" ht="13.5" customHeight="1" x14ac:dyDescent="0.2">
      <c r="A52" s="7"/>
      <c r="B52" s="7"/>
      <c r="C52" s="7"/>
      <c r="D52" s="7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7"/>
    </row>
    <row r="53" spans="1:16" ht="13.5" customHeight="1" x14ac:dyDescent="0.2">
      <c r="A53" s="7"/>
      <c r="B53" s="7"/>
      <c r="C53" s="7"/>
      <c r="D53" s="7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7"/>
    </row>
    <row r="54" spans="1:16" ht="13.5" customHeight="1" x14ac:dyDescent="0.2">
      <c r="A54" s="7"/>
      <c r="B54" s="7"/>
      <c r="C54" s="7"/>
      <c r="D54" s="7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7"/>
    </row>
    <row r="55" spans="1:16" ht="13.5" customHeight="1" x14ac:dyDescent="0.2">
      <c r="A55" s="7"/>
      <c r="B55" s="7"/>
      <c r="C55" s="7"/>
      <c r="D55" s="7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7"/>
    </row>
    <row r="56" spans="1:16" ht="13.5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3.5" customHeight="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3.5" customHeight="1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</sheetData>
  <mergeCells count="2">
    <mergeCell ref="A4:A5"/>
    <mergeCell ref="B4:O4"/>
  </mergeCells>
  <hyperlinks>
    <hyperlink ref="O1" location="Obsah!A1" display="Obsah"/>
  </hyperlinks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Normal="100" workbookViewId="0"/>
  </sheetViews>
  <sheetFormatPr defaultRowHeight="13.5" customHeight="1" x14ac:dyDescent="0.2"/>
  <cols>
    <col min="1" max="1" width="20.140625" style="85" customWidth="1"/>
    <col min="2" max="13" width="9.140625" style="85" customWidth="1"/>
    <col min="14" max="14" width="9" style="85" customWidth="1"/>
    <col min="15" max="16384" width="9.140625" style="85"/>
  </cols>
  <sheetData>
    <row r="1" spans="1:14" ht="13.5" customHeight="1" x14ac:dyDescent="0.2">
      <c r="A1" s="85" t="s">
        <v>259</v>
      </c>
      <c r="M1" s="289" t="s">
        <v>359</v>
      </c>
    </row>
    <row r="2" spans="1:14" ht="13.5" customHeight="1" x14ac:dyDescent="0.2">
      <c r="A2" s="5" t="s">
        <v>218</v>
      </c>
      <c r="G2" s="6"/>
    </row>
    <row r="3" spans="1:14" ht="13.5" customHeight="1" x14ac:dyDescent="0.2">
      <c r="A3" s="4"/>
      <c r="G3" s="6"/>
    </row>
    <row r="4" spans="1:14" ht="13.5" customHeight="1" x14ac:dyDescent="0.2">
      <c r="A4" s="633" t="s">
        <v>48</v>
      </c>
      <c r="B4" s="633" t="s">
        <v>11</v>
      </c>
      <c r="C4" s="650" t="s">
        <v>12</v>
      </c>
      <c r="D4" s="651"/>
      <c r="E4" s="651"/>
      <c r="F4" s="651"/>
      <c r="G4" s="651"/>
      <c r="H4" s="651"/>
      <c r="I4" s="651"/>
      <c r="J4" s="651"/>
      <c r="K4" s="651"/>
      <c r="L4" s="651"/>
      <c r="M4" s="652"/>
    </row>
    <row r="5" spans="1:14" ht="13.5" customHeight="1" x14ac:dyDescent="0.2">
      <c r="A5" s="633"/>
      <c r="B5" s="633"/>
      <c r="C5" s="243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4" ht="13.5" customHeight="1" x14ac:dyDescent="0.2">
      <c r="A6" s="653" t="s">
        <v>3</v>
      </c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</row>
    <row r="7" spans="1:14" ht="13.5" customHeight="1" x14ac:dyDescent="0.2">
      <c r="A7" s="223" t="s">
        <v>23</v>
      </c>
      <c r="B7" s="224">
        <v>57452</v>
      </c>
      <c r="C7" s="224">
        <v>43</v>
      </c>
      <c r="D7" s="224">
        <v>1232</v>
      </c>
      <c r="E7" s="224">
        <v>2318</v>
      </c>
      <c r="F7" s="224">
        <v>8786</v>
      </c>
      <c r="G7" s="224">
        <v>17155</v>
      </c>
      <c r="H7" s="224">
        <v>17866</v>
      </c>
      <c r="I7" s="224">
        <v>8419</v>
      </c>
      <c r="J7" s="224">
        <v>1557</v>
      </c>
      <c r="K7" s="224">
        <v>42</v>
      </c>
      <c r="L7" s="224">
        <v>1</v>
      </c>
      <c r="M7" s="224">
        <v>33</v>
      </c>
    </row>
    <row r="8" spans="1:14" ht="13.5" customHeight="1" x14ac:dyDescent="0.2">
      <c r="A8" s="225" t="s">
        <v>49</v>
      </c>
      <c r="B8" s="208">
        <v>57381</v>
      </c>
      <c r="C8" s="208">
        <v>43</v>
      </c>
      <c r="D8" s="208">
        <v>1230</v>
      </c>
      <c r="E8" s="208">
        <v>2314</v>
      </c>
      <c r="F8" s="208">
        <v>8780</v>
      </c>
      <c r="G8" s="208">
        <v>17147</v>
      </c>
      <c r="H8" s="208">
        <v>17855</v>
      </c>
      <c r="I8" s="208">
        <v>8413</v>
      </c>
      <c r="J8" s="208">
        <v>1556</v>
      </c>
      <c r="K8" s="208">
        <v>42</v>
      </c>
      <c r="L8" s="208">
        <v>1</v>
      </c>
      <c r="M8" s="208" t="s">
        <v>10</v>
      </c>
    </row>
    <row r="9" spans="1:14" ht="13.5" customHeight="1" x14ac:dyDescent="0.2">
      <c r="A9" s="226" t="s">
        <v>50</v>
      </c>
      <c r="B9" s="208">
        <v>8233</v>
      </c>
      <c r="C9" s="208" t="s">
        <v>10</v>
      </c>
      <c r="D9" s="208">
        <v>22</v>
      </c>
      <c r="E9" s="208">
        <v>72</v>
      </c>
      <c r="F9" s="208">
        <v>511</v>
      </c>
      <c r="G9" s="208">
        <v>2136</v>
      </c>
      <c r="H9" s="208">
        <v>3415</v>
      </c>
      <c r="I9" s="208">
        <v>1753</v>
      </c>
      <c r="J9" s="208">
        <v>313</v>
      </c>
      <c r="K9" s="208">
        <v>11</v>
      </c>
      <c r="L9" s="208" t="s">
        <v>10</v>
      </c>
      <c r="M9" s="208" t="s">
        <v>10</v>
      </c>
      <c r="N9" s="7"/>
    </row>
    <row r="10" spans="1:14" ht="13.5" customHeight="1" x14ac:dyDescent="0.2">
      <c r="A10" s="226" t="s">
        <v>51</v>
      </c>
      <c r="B10" s="208">
        <v>5433</v>
      </c>
      <c r="C10" s="208">
        <v>1</v>
      </c>
      <c r="D10" s="208">
        <v>44</v>
      </c>
      <c r="E10" s="208">
        <v>94</v>
      </c>
      <c r="F10" s="208">
        <v>719</v>
      </c>
      <c r="G10" s="208">
        <v>1759</v>
      </c>
      <c r="H10" s="208">
        <v>1802</v>
      </c>
      <c r="I10" s="208">
        <v>858</v>
      </c>
      <c r="J10" s="208">
        <v>154</v>
      </c>
      <c r="K10" s="208">
        <v>2</v>
      </c>
      <c r="L10" s="208" t="s">
        <v>10</v>
      </c>
      <c r="M10" s="208" t="s">
        <v>10</v>
      </c>
      <c r="N10" s="22"/>
    </row>
    <row r="11" spans="1:14" ht="13.5" customHeight="1" x14ac:dyDescent="0.2">
      <c r="A11" s="226" t="s">
        <v>52</v>
      </c>
      <c r="B11" s="208">
        <v>5324</v>
      </c>
      <c r="C11" s="208" t="s">
        <v>10</v>
      </c>
      <c r="D11" s="208">
        <v>18</v>
      </c>
      <c r="E11" s="208">
        <v>98</v>
      </c>
      <c r="F11" s="208">
        <v>744</v>
      </c>
      <c r="G11" s="208">
        <v>1743</v>
      </c>
      <c r="H11" s="208">
        <v>1766</v>
      </c>
      <c r="I11" s="208">
        <v>819</v>
      </c>
      <c r="J11" s="208">
        <v>134</v>
      </c>
      <c r="K11" s="208">
        <v>2</v>
      </c>
      <c r="L11" s="208" t="s">
        <v>10</v>
      </c>
      <c r="M11" s="208" t="s">
        <v>10</v>
      </c>
      <c r="N11" s="23"/>
    </row>
    <row r="12" spans="1:14" ht="13.5" customHeight="1" x14ac:dyDescent="0.2">
      <c r="A12" s="226" t="s">
        <v>53</v>
      </c>
      <c r="B12" s="208">
        <v>6189</v>
      </c>
      <c r="C12" s="208">
        <v>1</v>
      </c>
      <c r="D12" s="208">
        <v>94</v>
      </c>
      <c r="E12" s="208">
        <v>199</v>
      </c>
      <c r="F12" s="208">
        <v>905</v>
      </c>
      <c r="G12" s="208">
        <v>1828</v>
      </c>
      <c r="H12" s="208">
        <v>2038</v>
      </c>
      <c r="I12" s="208">
        <v>934</v>
      </c>
      <c r="J12" s="208">
        <v>187</v>
      </c>
      <c r="K12" s="208">
        <v>3</v>
      </c>
      <c r="L12" s="208" t="s">
        <v>10</v>
      </c>
      <c r="M12" s="208" t="s">
        <v>10</v>
      </c>
      <c r="N12" s="24"/>
    </row>
    <row r="13" spans="1:14" ht="13.5" customHeight="1" x14ac:dyDescent="0.2">
      <c r="A13" s="226" t="s">
        <v>54</v>
      </c>
      <c r="B13" s="208">
        <v>7196</v>
      </c>
      <c r="C13" s="208" t="s">
        <v>10</v>
      </c>
      <c r="D13" s="208">
        <v>48</v>
      </c>
      <c r="E13" s="208">
        <v>164</v>
      </c>
      <c r="F13" s="208">
        <v>1065</v>
      </c>
      <c r="G13" s="208">
        <v>2443</v>
      </c>
      <c r="H13" s="208">
        <v>2251</v>
      </c>
      <c r="I13" s="208">
        <v>1040</v>
      </c>
      <c r="J13" s="208">
        <v>182</v>
      </c>
      <c r="K13" s="208">
        <v>3</v>
      </c>
      <c r="L13" s="208" t="s">
        <v>10</v>
      </c>
      <c r="M13" s="208" t="s">
        <v>10</v>
      </c>
      <c r="N13" s="24"/>
    </row>
    <row r="14" spans="1:14" ht="13.5" customHeight="1" x14ac:dyDescent="0.2">
      <c r="A14" s="226" t="s">
        <v>55</v>
      </c>
      <c r="B14" s="208">
        <v>6224</v>
      </c>
      <c r="C14" s="208">
        <v>7</v>
      </c>
      <c r="D14" s="208">
        <v>164</v>
      </c>
      <c r="E14" s="208">
        <v>367</v>
      </c>
      <c r="F14" s="208">
        <v>1141</v>
      </c>
      <c r="G14" s="208">
        <v>1805</v>
      </c>
      <c r="H14" s="208">
        <v>1783</v>
      </c>
      <c r="I14" s="208">
        <v>811</v>
      </c>
      <c r="J14" s="208">
        <v>140</v>
      </c>
      <c r="K14" s="208">
        <v>5</v>
      </c>
      <c r="L14" s="208">
        <v>1</v>
      </c>
      <c r="M14" s="208" t="s">
        <v>10</v>
      </c>
      <c r="N14" s="24"/>
    </row>
    <row r="15" spans="1:14" ht="13.5" customHeight="1" x14ac:dyDescent="0.2">
      <c r="A15" s="226" t="s">
        <v>56</v>
      </c>
      <c r="B15" s="208">
        <v>9891</v>
      </c>
      <c r="C15" s="208">
        <v>16</v>
      </c>
      <c r="D15" s="208">
        <v>421</v>
      </c>
      <c r="E15" s="208">
        <v>659</v>
      </c>
      <c r="F15" s="208">
        <v>1991</v>
      </c>
      <c r="G15" s="208">
        <v>2983</v>
      </c>
      <c r="H15" s="208">
        <v>2477</v>
      </c>
      <c r="I15" s="208">
        <v>1110</v>
      </c>
      <c r="J15" s="208">
        <v>227</v>
      </c>
      <c r="K15" s="208">
        <v>7</v>
      </c>
      <c r="L15" s="208" t="s">
        <v>10</v>
      </c>
      <c r="M15" s="208" t="s">
        <v>10</v>
      </c>
      <c r="N15" s="24"/>
    </row>
    <row r="16" spans="1:14" ht="13.5" customHeight="1" x14ac:dyDescent="0.2">
      <c r="A16" s="226" t="s">
        <v>57</v>
      </c>
      <c r="B16" s="208">
        <v>8891</v>
      </c>
      <c r="C16" s="208">
        <v>18</v>
      </c>
      <c r="D16" s="208">
        <v>419</v>
      </c>
      <c r="E16" s="208">
        <v>661</v>
      </c>
      <c r="F16" s="208">
        <v>1704</v>
      </c>
      <c r="G16" s="208">
        <v>2450</v>
      </c>
      <c r="H16" s="208">
        <v>2323</v>
      </c>
      <c r="I16" s="208">
        <v>1088</v>
      </c>
      <c r="J16" s="208">
        <v>219</v>
      </c>
      <c r="K16" s="208">
        <v>9</v>
      </c>
      <c r="L16" s="208" t="s">
        <v>10</v>
      </c>
      <c r="M16" s="208" t="s">
        <v>10</v>
      </c>
      <c r="N16" s="24"/>
    </row>
    <row r="17" spans="1:14" ht="13.5" customHeight="1" x14ac:dyDescent="0.2">
      <c r="A17" s="227" t="s">
        <v>58</v>
      </c>
      <c r="B17" s="228">
        <v>71</v>
      </c>
      <c r="C17" s="228" t="s">
        <v>10</v>
      </c>
      <c r="D17" s="228">
        <v>2</v>
      </c>
      <c r="E17" s="228">
        <v>4</v>
      </c>
      <c r="F17" s="228">
        <v>6</v>
      </c>
      <c r="G17" s="228">
        <v>8</v>
      </c>
      <c r="H17" s="228">
        <v>11</v>
      </c>
      <c r="I17" s="228">
        <v>6</v>
      </c>
      <c r="J17" s="228">
        <v>1</v>
      </c>
      <c r="K17" s="228" t="s">
        <v>10</v>
      </c>
      <c r="L17" s="228" t="s">
        <v>10</v>
      </c>
      <c r="M17" s="228">
        <v>33</v>
      </c>
      <c r="N17" s="24"/>
    </row>
    <row r="18" spans="1:14" ht="13.5" customHeight="1" x14ac:dyDescent="0.2">
      <c r="A18" s="142" t="s">
        <v>4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25"/>
    </row>
    <row r="19" spans="1:14" ht="13.5" customHeight="1" x14ac:dyDescent="0.2">
      <c r="A19" s="229" t="s">
        <v>23</v>
      </c>
      <c r="B19" s="230">
        <v>100</v>
      </c>
      <c r="C19" s="230">
        <v>7.4845088073522248E-2</v>
      </c>
      <c r="D19" s="230">
        <v>2.1443988024785905</v>
      </c>
      <c r="E19" s="230">
        <v>4.0346724221959205</v>
      </c>
      <c r="F19" s="230">
        <v>15.292766135208522</v>
      </c>
      <c r="G19" s="230">
        <v>29.859708974448235</v>
      </c>
      <c r="H19" s="230">
        <v>31.097263802826706</v>
      </c>
      <c r="I19" s="230">
        <v>14.653972011418229</v>
      </c>
      <c r="J19" s="230">
        <v>2.7100884216389334</v>
      </c>
      <c r="K19" s="230">
        <v>7.3104504629951966E-2</v>
      </c>
      <c r="L19" s="230">
        <v>1.7405834435702846E-3</v>
      </c>
      <c r="M19" s="230">
        <v>5.7439253637819397E-2</v>
      </c>
      <c r="N19" s="25"/>
    </row>
    <row r="20" spans="1:14" ht="13.5" customHeight="1" x14ac:dyDescent="0.2">
      <c r="A20" s="225" t="s">
        <v>49</v>
      </c>
      <c r="B20" s="231">
        <v>100</v>
      </c>
      <c r="C20" s="231">
        <v>7.4937697147139298E-2</v>
      </c>
      <c r="D20" s="231">
        <v>2.1435666858367752</v>
      </c>
      <c r="E20" s="231">
        <v>4.0326937488018677</v>
      </c>
      <c r="F20" s="231">
        <v>15.301232115160071</v>
      </c>
      <c r="G20" s="231">
        <v>29.882713790279013</v>
      </c>
      <c r="H20" s="231">
        <v>31.116571687492378</v>
      </c>
      <c r="I20" s="231">
        <v>14.66164758369495</v>
      </c>
      <c r="J20" s="231">
        <v>2.7116989944406686</v>
      </c>
      <c r="K20" s="231">
        <v>7.319496000418256E-2</v>
      </c>
      <c r="L20" s="231">
        <v>1.7427371429567279E-3</v>
      </c>
      <c r="M20" s="208" t="s">
        <v>10</v>
      </c>
      <c r="N20" s="25"/>
    </row>
    <row r="21" spans="1:14" ht="13.5" customHeight="1" x14ac:dyDescent="0.2">
      <c r="A21" s="226" t="s">
        <v>50</v>
      </c>
      <c r="B21" s="231">
        <v>100</v>
      </c>
      <c r="C21" s="208" t="s">
        <v>10</v>
      </c>
      <c r="D21" s="231">
        <v>0.26721729624681162</v>
      </c>
      <c r="E21" s="231">
        <v>0.87452933317138348</v>
      </c>
      <c r="F21" s="231">
        <v>6.2067290173691241</v>
      </c>
      <c r="G21" s="231">
        <v>25.944370217417713</v>
      </c>
      <c r="H21" s="231">
        <v>41.479412121948258</v>
      </c>
      <c r="I21" s="231">
        <v>21.29236001457549</v>
      </c>
      <c r="J21" s="231">
        <v>3.80177335114782</v>
      </c>
      <c r="K21" s="231">
        <v>0.13360864812340581</v>
      </c>
      <c r="L21" s="208" t="s">
        <v>10</v>
      </c>
      <c r="M21" s="208" t="s">
        <v>10</v>
      </c>
      <c r="N21" s="25"/>
    </row>
    <row r="22" spans="1:14" ht="13.5" customHeight="1" x14ac:dyDescent="0.2">
      <c r="A22" s="226" t="s">
        <v>51</v>
      </c>
      <c r="B22" s="231">
        <v>100</v>
      </c>
      <c r="C22" s="231">
        <v>1.8406037180195105E-2</v>
      </c>
      <c r="D22" s="231">
        <v>0.80986563592858452</v>
      </c>
      <c r="E22" s="231">
        <v>1.7301674949383399</v>
      </c>
      <c r="F22" s="231">
        <v>13.233940732560278</v>
      </c>
      <c r="G22" s="231">
        <v>32.376219399963183</v>
      </c>
      <c r="H22" s="231">
        <v>33.167678998711573</v>
      </c>
      <c r="I22" s="231">
        <v>15.792379900607401</v>
      </c>
      <c r="J22" s="231">
        <v>2.8345297257500461</v>
      </c>
      <c r="K22" s="231">
        <v>3.6812074360390211E-2</v>
      </c>
      <c r="L22" s="208" t="s">
        <v>10</v>
      </c>
      <c r="M22" s="208" t="s">
        <v>10</v>
      </c>
      <c r="N22" s="25"/>
    </row>
    <row r="23" spans="1:14" ht="13.5" customHeight="1" x14ac:dyDescent="0.2">
      <c r="A23" s="226" t="s">
        <v>52</v>
      </c>
      <c r="B23" s="231">
        <v>100</v>
      </c>
      <c r="C23" s="208" t="s">
        <v>10</v>
      </c>
      <c r="D23" s="231">
        <v>0.33809166040570998</v>
      </c>
      <c r="E23" s="231">
        <v>1.8407212622088653</v>
      </c>
      <c r="F23" s="231">
        <v>13.974455296769348</v>
      </c>
      <c r="G23" s="231">
        <v>32.73854244928625</v>
      </c>
      <c r="H23" s="231">
        <v>33.170548459804664</v>
      </c>
      <c r="I23" s="231">
        <v>15.383170548459804</v>
      </c>
      <c r="J23" s="231">
        <v>2.5169045830202856</v>
      </c>
      <c r="K23" s="231">
        <v>3.7565740045078892E-2</v>
      </c>
      <c r="L23" s="208" t="s">
        <v>10</v>
      </c>
      <c r="M23" s="208" t="s">
        <v>10</v>
      </c>
    </row>
    <row r="24" spans="1:14" ht="13.5" customHeight="1" x14ac:dyDescent="0.2">
      <c r="A24" s="226" t="s">
        <v>53</v>
      </c>
      <c r="B24" s="231">
        <v>100</v>
      </c>
      <c r="C24" s="231">
        <v>1.6157699143641947E-2</v>
      </c>
      <c r="D24" s="231">
        <v>1.5188237195023429</v>
      </c>
      <c r="E24" s="231">
        <v>3.2153821295847469</v>
      </c>
      <c r="F24" s="231">
        <v>14.62271772499596</v>
      </c>
      <c r="G24" s="231">
        <v>29.536274034577474</v>
      </c>
      <c r="H24" s="231">
        <v>32.929390854742287</v>
      </c>
      <c r="I24" s="231">
        <v>15.091291000161577</v>
      </c>
      <c r="J24" s="231">
        <v>3.0214897398610439</v>
      </c>
      <c r="K24" s="231">
        <v>4.8473097430925836E-2</v>
      </c>
      <c r="L24" s="208" t="s">
        <v>10</v>
      </c>
      <c r="M24" s="208" t="s">
        <v>10</v>
      </c>
    </row>
    <row r="25" spans="1:14" ht="13.5" customHeight="1" x14ac:dyDescent="0.2">
      <c r="A25" s="226" t="s">
        <v>54</v>
      </c>
      <c r="B25" s="231">
        <v>100</v>
      </c>
      <c r="C25" s="208" t="s">
        <v>10</v>
      </c>
      <c r="D25" s="231">
        <v>0.66703724291272926</v>
      </c>
      <c r="E25" s="231">
        <v>2.2790439132851583</v>
      </c>
      <c r="F25" s="231">
        <v>14.799888827126182</v>
      </c>
      <c r="G25" s="231">
        <v>33.949416342412455</v>
      </c>
      <c r="H25" s="231">
        <v>31.281267370761533</v>
      </c>
      <c r="I25" s="231">
        <v>14.452473596442466</v>
      </c>
      <c r="J25" s="231">
        <v>2.5291828793774318</v>
      </c>
      <c r="K25" s="231">
        <v>4.1689827682045578E-2</v>
      </c>
      <c r="L25" s="208" t="s">
        <v>10</v>
      </c>
      <c r="M25" s="208" t="s">
        <v>10</v>
      </c>
    </row>
    <row r="26" spans="1:14" ht="13.5" customHeight="1" x14ac:dyDescent="0.2">
      <c r="A26" s="226" t="s">
        <v>55</v>
      </c>
      <c r="B26" s="231">
        <v>100</v>
      </c>
      <c r="C26" s="231">
        <v>0.11246786632390746</v>
      </c>
      <c r="D26" s="231">
        <v>2.6349614395886891</v>
      </c>
      <c r="E26" s="231">
        <v>5.8965295629820051</v>
      </c>
      <c r="F26" s="231">
        <v>18.332262210796916</v>
      </c>
      <c r="G26" s="231">
        <v>29.000642673521853</v>
      </c>
      <c r="H26" s="231">
        <v>28.647172236503852</v>
      </c>
      <c r="I26" s="231">
        <v>13.030205655526991</v>
      </c>
      <c r="J26" s="231">
        <v>2.2493573264781492</v>
      </c>
      <c r="K26" s="231">
        <v>8.0334190231362471E-2</v>
      </c>
      <c r="L26" s="231">
        <v>1.6066838046272493E-2</v>
      </c>
      <c r="M26" s="208" t="s">
        <v>10</v>
      </c>
    </row>
    <row r="27" spans="1:14" ht="13.5" customHeight="1" x14ac:dyDescent="0.2">
      <c r="A27" s="226" t="s">
        <v>56</v>
      </c>
      <c r="B27" s="231">
        <v>100</v>
      </c>
      <c r="C27" s="231">
        <v>0.16176321908805985</v>
      </c>
      <c r="D27" s="231">
        <v>4.2563947022545747</v>
      </c>
      <c r="E27" s="231">
        <v>6.6626225861894648</v>
      </c>
      <c r="F27" s="231">
        <v>20.129410575270448</v>
      </c>
      <c r="G27" s="231">
        <v>30.158730158730158</v>
      </c>
      <c r="H27" s="231">
        <v>25.042968355070265</v>
      </c>
      <c r="I27" s="231">
        <v>11.222323324234154</v>
      </c>
      <c r="J27" s="231">
        <v>2.295015670811849</v>
      </c>
      <c r="K27" s="231">
        <v>7.0771408351026188E-2</v>
      </c>
      <c r="L27" s="208" t="s">
        <v>10</v>
      </c>
      <c r="M27" s="208" t="s">
        <v>10</v>
      </c>
    </row>
    <row r="28" spans="1:14" ht="13.5" customHeight="1" x14ac:dyDescent="0.2">
      <c r="A28" s="226" t="s">
        <v>57</v>
      </c>
      <c r="B28" s="231">
        <v>100</v>
      </c>
      <c r="C28" s="231">
        <v>0.20245191766955348</v>
      </c>
      <c r="D28" s="231">
        <v>4.712630750196829</v>
      </c>
      <c r="E28" s="231">
        <v>7.43448430997638</v>
      </c>
      <c r="F28" s="231">
        <v>19.165448206051064</v>
      </c>
      <c r="G28" s="231">
        <v>27.555955460578112</v>
      </c>
      <c r="H28" s="231">
        <v>26.127544708131818</v>
      </c>
      <c r="I28" s="231">
        <v>12.237093690248566</v>
      </c>
      <c r="J28" s="231">
        <v>2.4631649983129007</v>
      </c>
      <c r="K28" s="231">
        <v>0.10122595883477674</v>
      </c>
      <c r="L28" s="208" t="s">
        <v>10</v>
      </c>
      <c r="M28" s="208" t="s">
        <v>10</v>
      </c>
    </row>
    <row r="29" spans="1:14" ht="13.5" customHeight="1" x14ac:dyDescent="0.2">
      <c r="A29" s="227" t="s">
        <v>58</v>
      </c>
      <c r="B29" s="232">
        <v>100</v>
      </c>
      <c r="C29" s="228" t="s">
        <v>10</v>
      </c>
      <c r="D29" s="232">
        <v>2.8169014084507045</v>
      </c>
      <c r="E29" s="232">
        <v>5.6338028169014089</v>
      </c>
      <c r="F29" s="232">
        <v>8.4507042253521121</v>
      </c>
      <c r="G29" s="232">
        <v>11.267605633802818</v>
      </c>
      <c r="H29" s="232">
        <v>15.492957746478872</v>
      </c>
      <c r="I29" s="232">
        <v>8.4507042253521121</v>
      </c>
      <c r="J29" s="232">
        <v>1.4084507042253522</v>
      </c>
      <c r="K29" s="228" t="s">
        <v>10</v>
      </c>
      <c r="L29" s="228" t="s">
        <v>10</v>
      </c>
      <c r="M29" s="232">
        <v>46.478873239436616</v>
      </c>
    </row>
    <row r="30" spans="1:14" ht="13.5" customHeight="1" x14ac:dyDescent="0.2">
      <c r="A30" s="143" t="s">
        <v>22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4"/>
      <c r="M30" s="26"/>
      <c r="N30" s="24"/>
    </row>
    <row r="31" spans="1:14" ht="13.5" customHeight="1" x14ac:dyDescent="0.2">
      <c r="A31" s="233" t="s">
        <v>49</v>
      </c>
      <c r="B31" s="230">
        <v>43.935034248515748</v>
      </c>
      <c r="C31" s="230">
        <v>0.33173253100349093</v>
      </c>
      <c r="D31" s="230">
        <v>15.81169937203129</v>
      </c>
      <c r="E31" s="230">
        <v>41.62544296738681</v>
      </c>
      <c r="F31" s="230">
        <v>55.313532600649523</v>
      </c>
      <c r="G31" s="230">
        <v>89.026533510206093</v>
      </c>
      <c r="H31" s="230">
        <v>85.25888043701444</v>
      </c>
      <c r="I31" s="230">
        <v>38.461714296163883</v>
      </c>
      <c r="J31" s="230">
        <v>7.2492801967927996</v>
      </c>
      <c r="K31" s="230">
        <v>0.23526314462801814</v>
      </c>
      <c r="L31" s="230">
        <v>5.4956529385256263E-3</v>
      </c>
      <c r="M31" s="27"/>
      <c r="N31" s="11"/>
    </row>
    <row r="32" spans="1:14" ht="13.5" customHeight="1" x14ac:dyDescent="0.2">
      <c r="A32" s="234" t="s">
        <v>50</v>
      </c>
      <c r="B32" s="231">
        <v>52.603163345824427</v>
      </c>
      <c r="C32" s="231" t="s">
        <v>10</v>
      </c>
      <c r="D32" s="231">
        <v>3.2939062733942204</v>
      </c>
      <c r="E32" s="231">
        <v>16.506189821182943</v>
      </c>
      <c r="F32" s="231">
        <v>37.770714760884026</v>
      </c>
      <c r="G32" s="231">
        <v>99.981276914435497</v>
      </c>
      <c r="H32" s="231">
        <v>115.95137851419258</v>
      </c>
      <c r="I32" s="231">
        <v>54.124149003504336</v>
      </c>
      <c r="J32" s="231">
        <v>11.09221064568715</v>
      </c>
      <c r="K32" s="231">
        <v>0.53608850333836933</v>
      </c>
      <c r="L32" s="231" t="s">
        <v>10</v>
      </c>
      <c r="M32" s="27"/>
      <c r="N32" s="11"/>
    </row>
    <row r="33" spans="1:15" ht="13.5" customHeight="1" x14ac:dyDescent="0.2">
      <c r="A33" s="234" t="s">
        <v>51</v>
      </c>
      <c r="B33" s="231">
        <v>40.190262017132461</v>
      </c>
      <c r="C33" s="231">
        <v>8.2767753683165038E-2</v>
      </c>
      <c r="D33" s="231">
        <v>6.083650190114068</v>
      </c>
      <c r="E33" s="231">
        <v>17.75427330248371</v>
      </c>
      <c r="F33" s="231">
        <v>46.532699090703169</v>
      </c>
      <c r="G33" s="231">
        <v>90.495176848874593</v>
      </c>
      <c r="H33" s="231">
        <v>83.177548524083178</v>
      </c>
      <c r="I33" s="231">
        <v>36.484245439469319</v>
      </c>
      <c r="J33" s="231">
        <v>6.6202390164216327</v>
      </c>
      <c r="K33" s="231">
        <v>0.10350627506792599</v>
      </c>
      <c r="L33" s="231" t="s">
        <v>10</v>
      </c>
      <c r="M33" s="27"/>
      <c r="N33" s="11"/>
    </row>
    <row r="34" spans="1:15" ht="13.5" customHeight="1" x14ac:dyDescent="0.2">
      <c r="A34" s="234" t="s">
        <v>52</v>
      </c>
      <c r="B34" s="231">
        <v>38.660813808678348</v>
      </c>
      <c r="C34" s="231" t="s">
        <v>10</v>
      </c>
      <c r="D34" s="231">
        <v>2.3457353228644036</v>
      </c>
      <c r="E34" s="231">
        <v>18.09954751131222</v>
      </c>
      <c r="F34" s="231">
        <v>44.896358205352563</v>
      </c>
      <c r="G34" s="231">
        <v>84.693877551020407</v>
      </c>
      <c r="H34" s="231">
        <v>81.380613349922811</v>
      </c>
      <c r="I34" s="231">
        <v>35.319993099879248</v>
      </c>
      <c r="J34" s="231">
        <v>5.8516561496975914</v>
      </c>
      <c r="K34" s="231">
        <v>0.10161052685058171</v>
      </c>
      <c r="L34" s="231" t="s">
        <v>10</v>
      </c>
      <c r="M34" s="27"/>
      <c r="N34" s="11"/>
    </row>
    <row r="35" spans="1:15" ht="13.5" customHeight="1" x14ac:dyDescent="0.2">
      <c r="A35" s="234" t="s">
        <v>53</v>
      </c>
      <c r="B35" s="231">
        <v>38.68463490555424</v>
      </c>
      <c r="C35" s="231">
        <v>7.0293828201883873E-2</v>
      </c>
      <c r="D35" s="231">
        <v>10.734269727075482</v>
      </c>
      <c r="E35" s="231">
        <v>30.330742264898642</v>
      </c>
      <c r="F35" s="231">
        <v>48.022074235228573</v>
      </c>
      <c r="G35" s="231">
        <v>79.240539251809793</v>
      </c>
      <c r="H35" s="231">
        <v>81.462975916858198</v>
      </c>
      <c r="I35" s="231">
        <v>34.793622410967068</v>
      </c>
      <c r="J35" s="231">
        <v>6.8075501920311616</v>
      </c>
      <c r="K35" s="231">
        <v>0.12808197246237593</v>
      </c>
      <c r="L35" s="231" t="s">
        <v>10</v>
      </c>
      <c r="M35" s="27"/>
      <c r="N35" s="11"/>
    </row>
    <row r="36" spans="1:15" ht="13.5" customHeight="1" x14ac:dyDescent="0.2">
      <c r="A36" s="234" t="s">
        <v>54</v>
      </c>
      <c r="B36" s="231">
        <v>42.653578964838658</v>
      </c>
      <c r="C36" s="231" t="s">
        <v>10</v>
      </c>
      <c r="D36" s="231">
        <v>4.4954343245141652</v>
      </c>
      <c r="E36" s="231">
        <v>21.242147529305097</v>
      </c>
      <c r="F36" s="231">
        <v>48.183504501651363</v>
      </c>
      <c r="G36" s="231">
        <v>95.260377064202302</v>
      </c>
      <c r="H36" s="231">
        <v>86.510376633358945</v>
      </c>
      <c r="I36" s="231">
        <v>38.704155114344722</v>
      </c>
      <c r="J36" s="231">
        <v>6.767560331684825</v>
      </c>
      <c r="K36" s="231">
        <v>0.13170603213627186</v>
      </c>
      <c r="L36" s="231" t="s">
        <v>10</v>
      </c>
      <c r="M36" s="27"/>
      <c r="N36" s="11"/>
    </row>
    <row r="37" spans="1:15" ht="13.5" customHeight="1" x14ac:dyDescent="0.2">
      <c r="A37" s="234" t="s">
        <v>55</v>
      </c>
      <c r="B37" s="231">
        <v>40.484855580815228</v>
      </c>
      <c r="C37" s="231">
        <v>0.44784235948945966</v>
      </c>
      <c r="D37" s="231">
        <v>17.858115097729623</v>
      </c>
      <c r="E37" s="231">
        <v>55.005995203836932</v>
      </c>
      <c r="F37" s="231">
        <v>60.367176339876195</v>
      </c>
      <c r="G37" s="231">
        <v>81.07440429402385</v>
      </c>
      <c r="H37" s="231">
        <v>73.078263007971813</v>
      </c>
      <c r="I37" s="231">
        <v>32.137266945374577</v>
      </c>
      <c r="J37" s="231">
        <v>5.4673618026672912</v>
      </c>
      <c r="K37" s="231">
        <v>0.23281802942819893</v>
      </c>
      <c r="L37" s="231">
        <v>4.3691971600218461E-2</v>
      </c>
      <c r="M37" s="27"/>
      <c r="N37" s="11"/>
    </row>
    <row r="38" spans="1:15" ht="13.5" customHeight="1" x14ac:dyDescent="0.2">
      <c r="A38" s="234" t="s">
        <v>56</v>
      </c>
      <c r="B38" s="231">
        <v>49.258213437317913</v>
      </c>
      <c r="C38" s="231">
        <v>0.6874328678839956</v>
      </c>
      <c r="D38" s="231">
        <v>29.065552832338017</v>
      </c>
      <c r="E38" s="231">
        <v>64.611010343644296</v>
      </c>
      <c r="F38" s="231">
        <v>69.659226086348042</v>
      </c>
      <c r="G38" s="231">
        <v>94.9183822827505</v>
      </c>
      <c r="H38" s="231">
        <v>80.776129137453125</v>
      </c>
      <c r="I38" s="231">
        <v>36.809815950920246</v>
      </c>
      <c r="J38" s="231">
        <v>7.7116456040222854</v>
      </c>
      <c r="K38" s="231">
        <v>0.27079303675048355</v>
      </c>
      <c r="L38" s="231" t="s">
        <v>10</v>
      </c>
      <c r="M38" s="27"/>
      <c r="N38" s="11"/>
    </row>
    <row r="39" spans="1:15" ht="13.5" customHeight="1" x14ac:dyDescent="0.2">
      <c r="A39" s="227" t="s">
        <v>57</v>
      </c>
      <c r="B39" s="232">
        <v>45.970058192892246</v>
      </c>
      <c r="C39" s="232">
        <v>0.82479895525465674</v>
      </c>
      <c r="D39" s="232">
        <v>31.977409753491568</v>
      </c>
      <c r="E39" s="232">
        <v>70.56688374079215</v>
      </c>
      <c r="F39" s="232">
        <v>68.854048812025212</v>
      </c>
      <c r="G39" s="232">
        <v>85.013359242166629</v>
      </c>
      <c r="H39" s="232">
        <v>76.156443628495552</v>
      </c>
      <c r="I39" s="232">
        <v>35.627159159749169</v>
      </c>
      <c r="J39" s="232">
        <v>7.0971400793972297</v>
      </c>
      <c r="K39" s="232">
        <v>0.35332221022671512</v>
      </c>
      <c r="L39" s="232" t="s">
        <v>10</v>
      </c>
      <c r="M39" s="27"/>
      <c r="N39" s="11"/>
    </row>
    <row r="40" spans="1:15" ht="13.5" customHeight="1" x14ac:dyDescent="0.2">
      <c r="A40" s="122" t="s">
        <v>233</v>
      </c>
      <c r="M40" s="16"/>
      <c r="N40" s="7"/>
    </row>
    <row r="41" spans="1:15" ht="13.5" customHeight="1" x14ac:dyDescent="0.2">
      <c r="N41" s="7"/>
      <c r="O41" s="7"/>
    </row>
    <row r="46" spans="1:15" s="4" customFormat="1" ht="13.5" customHeight="1" x14ac:dyDescent="0.2"/>
    <row r="60" s="4" customFormat="1" ht="13.5" customHeight="1" x14ac:dyDescent="0.2"/>
  </sheetData>
  <mergeCells count="4">
    <mergeCell ref="A4:A5"/>
    <mergeCell ref="B4:B5"/>
    <mergeCell ref="C4:M4"/>
    <mergeCell ref="A6:M6"/>
  </mergeCells>
  <hyperlinks>
    <hyperlink ref="M1" location="Obsah!A1" display="Obsah"/>
  </hyperlinks>
  <pageMargins left="0.7" right="0.7" top="0.75" bottom="0.75" header="0.3" footer="0.3"/>
  <pageSetup paperSize="9" scale="67" orientation="portrait" r:id="rId1"/>
  <rowBreaks count="1" manualBreakCount="1">
    <brk id="40" max="12" man="1"/>
  </rowBreaks>
  <colBreaks count="1" manualBreakCount="1">
    <brk id="13" max="4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Normal="100" workbookViewId="0"/>
  </sheetViews>
  <sheetFormatPr defaultRowHeight="13.5" customHeight="1" x14ac:dyDescent="0.2"/>
  <cols>
    <col min="1" max="1" width="13.140625" style="85" customWidth="1"/>
    <col min="2" max="8" width="11.7109375" style="85" customWidth="1"/>
    <col min="9" max="9" width="10" style="7" customWidth="1"/>
    <col min="10" max="16384" width="9.140625" style="85"/>
  </cols>
  <sheetData>
    <row r="1" spans="1:9" ht="13.5" customHeight="1" x14ac:dyDescent="0.2">
      <c r="A1" s="85" t="s">
        <v>259</v>
      </c>
      <c r="H1" s="289" t="s">
        <v>359</v>
      </c>
    </row>
    <row r="2" spans="1:9" ht="13.5" customHeight="1" x14ac:dyDescent="0.2">
      <c r="A2" s="5" t="s">
        <v>219</v>
      </c>
    </row>
    <row r="3" spans="1:9" ht="13.5" customHeight="1" x14ac:dyDescent="0.2">
      <c r="A3" s="4"/>
    </row>
    <row r="4" spans="1:9" ht="13.5" customHeight="1" x14ac:dyDescent="0.2">
      <c r="A4" s="633" t="s">
        <v>12</v>
      </c>
      <c r="B4" s="633" t="s">
        <v>2</v>
      </c>
      <c r="C4" s="644" t="s">
        <v>59</v>
      </c>
      <c r="D4" s="644"/>
      <c r="E4" s="644"/>
      <c r="F4" s="644"/>
      <c r="G4" s="644"/>
      <c r="H4" s="644"/>
    </row>
    <row r="5" spans="1:9" ht="23.25" customHeight="1" x14ac:dyDescent="0.2">
      <c r="A5" s="633"/>
      <c r="B5" s="633"/>
      <c r="C5" s="269" t="s">
        <v>61</v>
      </c>
      <c r="D5" s="269" t="s">
        <v>62</v>
      </c>
      <c r="E5" s="269" t="s">
        <v>63</v>
      </c>
      <c r="F5" s="269" t="s">
        <v>64</v>
      </c>
      <c r="G5" s="269" t="s">
        <v>65</v>
      </c>
      <c r="H5" s="269" t="s">
        <v>8</v>
      </c>
      <c r="I5" s="31"/>
    </row>
    <row r="6" spans="1:9" ht="13.5" customHeight="1" x14ac:dyDescent="0.2">
      <c r="A6" s="138" t="s">
        <v>3</v>
      </c>
      <c r="B6" s="138"/>
      <c r="C6" s="138"/>
      <c r="D6" s="138"/>
      <c r="E6" s="138"/>
      <c r="F6" s="138"/>
      <c r="G6" s="138"/>
      <c r="H6" s="138"/>
      <c r="I6" s="31"/>
    </row>
    <row r="7" spans="1:9" ht="13.5" customHeight="1" x14ac:dyDescent="0.2">
      <c r="A7" s="223" t="s">
        <v>2</v>
      </c>
      <c r="B7" s="224">
        <v>57452</v>
      </c>
      <c r="C7" s="224">
        <v>18398</v>
      </c>
      <c r="D7" s="224">
        <v>36260</v>
      </c>
      <c r="E7" s="224">
        <v>1464</v>
      </c>
      <c r="F7" s="224">
        <v>80</v>
      </c>
      <c r="G7" s="224" t="s">
        <v>9</v>
      </c>
      <c r="H7" s="224">
        <v>1246</v>
      </c>
      <c r="I7" s="33"/>
    </row>
    <row r="8" spans="1:9" ht="13.5" customHeight="1" x14ac:dyDescent="0.2">
      <c r="A8" s="234" t="s">
        <v>13</v>
      </c>
      <c r="B8" s="208">
        <v>43</v>
      </c>
      <c r="C8" s="208">
        <v>43</v>
      </c>
      <c r="D8" s="208" t="s">
        <v>10</v>
      </c>
      <c r="E8" s="208" t="s">
        <v>10</v>
      </c>
      <c r="F8" s="208" t="s">
        <v>10</v>
      </c>
      <c r="G8" s="208" t="s">
        <v>10</v>
      </c>
      <c r="H8" s="328" t="s">
        <v>10</v>
      </c>
      <c r="I8" s="35"/>
    </row>
    <row r="9" spans="1:9" ht="13.5" customHeight="1" x14ac:dyDescent="0.2">
      <c r="A9" s="234" t="s">
        <v>14</v>
      </c>
      <c r="B9" s="208">
        <v>1232</v>
      </c>
      <c r="C9" s="208">
        <v>959</v>
      </c>
      <c r="D9" s="208">
        <v>228</v>
      </c>
      <c r="E9" s="208" t="s">
        <v>10</v>
      </c>
      <c r="F9" s="208" t="s">
        <v>10</v>
      </c>
      <c r="G9" s="208" t="s">
        <v>10</v>
      </c>
      <c r="H9" s="208">
        <v>45</v>
      </c>
      <c r="I9" s="35"/>
    </row>
    <row r="10" spans="1:9" ht="13.5" customHeight="1" x14ac:dyDescent="0.2">
      <c r="A10" s="234" t="s">
        <v>15</v>
      </c>
      <c r="B10" s="208">
        <v>2318</v>
      </c>
      <c r="C10" s="208">
        <v>1562</v>
      </c>
      <c r="D10" s="208">
        <v>677</v>
      </c>
      <c r="E10" s="208" t="s">
        <v>10</v>
      </c>
      <c r="F10" s="208" t="s">
        <v>10</v>
      </c>
      <c r="G10" s="208" t="s">
        <v>10</v>
      </c>
      <c r="H10" s="208">
        <v>79</v>
      </c>
      <c r="I10" s="35"/>
    </row>
    <row r="11" spans="1:9" ht="13.5" customHeight="1" x14ac:dyDescent="0.2">
      <c r="A11" s="234" t="s">
        <v>16</v>
      </c>
      <c r="B11" s="208">
        <v>8786</v>
      </c>
      <c r="C11" s="208">
        <v>4486</v>
      </c>
      <c r="D11" s="208">
        <v>4034</v>
      </c>
      <c r="E11" s="208">
        <v>38</v>
      </c>
      <c r="F11" s="208">
        <v>2</v>
      </c>
      <c r="G11" s="208" t="s">
        <v>10</v>
      </c>
      <c r="H11" s="208">
        <v>226</v>
      </c>
      <c r="I11" s="35"/>
    </row>
    <row r="12" spans="1:9" ht="13.5" customHeight="1" x14ac:dyDescent="0.2">
      <c r="A12" s="234" t="s">
        <v>17</v>
      </c>
      <c r="B12" s="208">
        <v>17155</v>
      </c>
      <c r="C12" s="208">
        <v>5131</v>
      </c>
      <c r="D12" s="208">
        <v>11495</v>
      </c>
      <c r="E12" s="208">
        <v>186</v>
      </c>
      <c r="F12" s="208">
        <v>10</v>
      </c>
      <c r="G12" s="208" t="s">
        <v>9</v>
      </c>
      <c r="H12" s="208">
        <v>332</v>
      </c>
      <c r="I12" s="35"/>
    </row>
    <row r="13" spans="1:9" ht="13.5" customHeight="1" x14ac:dyDescent="0.2">
      <c r="A13" s="234" t="s">
        <v>18</v>
      </c>
      <c r="B13" s="208">
        <v>17866</v>
      </c>
      <c r="C13" s="208">
        <v>4167</v>
      </c>
      <c r="D13" s="208">
        <v>12895</v>
      </c>
      <c r="E13" s="208">
        <v>429</v>
      </c>
      <c r="F13" s="208">
        <v>23</v>
      </c>
      <c r="G13" s="208" t="s">
        <v>9</v>
      </c>
      <c r="H13" s="208">
        <v>350</v>
      </c>
      <c r="I13" s="35"/>
    </row>
    <row r="14" spans="1:9" ht="13.5" customHeight="1" x14ac:dyDescent="0.2">
      <c r="A14" s="234" t="s">
        <v>19</v>
      </c>
      <c r="B14" s="208">
        <v>8419</v>
      </c>
      <c r="C14" s="208">
        <v>1753</v>
      </c>
      <c r="D14" s="208">
        <v>5894</v>
      </c>
      <c r="E14" s="208">
        <v>596</v>
      </c>
      <c r="F14" s="208">
        <v>27</v>
      </c>
      <c r="G14" s="208" t="s">
        <v>10</v>
      </c>
      <c r="H14" s="208">
        <v>149</v>
      </c>
      <c r="I14" s="35"/>
    </row>
    <row r="15" spans="1:9" ht="13.5" customHeight="1" x14ac:dyDescent="0.2">
      <c r="A15" s="234" t="s">
        <v>20</v>
      </c>
      <c r="B15" s="208">
        <v>1557</v>
      </c>
      <c r="C15" s="208">
        <v>282</v>
      </c>
      <c r="D15" s="208">
        <v>1013</v>
      </c>
      <c r="E15" s="208">
        <v>212</v>
      </c>
      <c r="F15" s="208">
        <v>18</v>
      </c>
      <c r="G15" s="208" t="s">
        <v>9</v>
      </c>
      <c r="H15" s="208">
        <v>31</v>
      </c>
      <c r="I15" s="35"/>
    </row>
    <row r="16" spans="1:9" ht="13.5" customHeight="1" x14ac:dyDescent="0.2">
      <c r="A16" s="234" t="s">
        <v>21</v>
      </c>
      <c r="B16" s="208">
        <v>42</v>
      </c>
      <c r="C16" s="208">
        <v>15</v>
      </c>
      <c r="D16" s="208">
        <v>24</v>
      </c>
      <c r="E16" s="208">
        <v>3</v>
      </c>
      <c r="F16" s="208" t="s">
        <v>10</v>
      </c>
      <c r="G16" s="208" t="s">
        <v>10</v>
      </c>
      <c r="H16" s="208" t="s">
        <v>10</v>
      </c>
      <c r="I16" s="35"/>
    </row>
    <row r="17" spans="1:9" ht="13.5" customHeight="1" x14ac:dyDescent="0.2">
      <c r="A17" s="225" t="s">
        <v>207</v>
      </c>
      <c r="B17" s="208">
        <v>1</v>
      </c>
      <c r="C17" s="208" t="s">
        <v>10</v>
      </c>
      <c r="D17" s="208" t="s">
        <v>10</v>
      </c>
      <c r="E17" s="208" t="s">
        <v>10</v>
      </c>
      <c r="F17" s="208" t="s">
        <v>10</v>
      </c>
      <c r="G17" s="208" t="s">
        <v>10</v>
      </c>
      <c r="H17" s="208">
        <v>1</v>
      </c>
      <c r="I17" s="35"/>
    </row>
    <row r="18" spans="1:9" ht="13.5" customHeight="1" x14ac:dyDescent="0.2">
      <c r="A18" s="227" t="s">
        <v>8</v>
      </c>
      <c r="B18" s="228">
        <v>33</v>
      </c>
      <c r="C18" s="228" t="s">
        <v>10</v>
      </c>
      <c r="D18" s="228" t="s">
        <v>10</v>
      </c>
      <c r="E18" s="228" t="s">
        <v>10</v>
      </c>
      <c r="F18" s="228" t="s">
        <v>10</v>
      </c>
      <c r="G18" s="228" t="s">
        <v>10</v>
      </c>
      <c r="H18" s="228">
        <v>33</v>
      </c>
      <c r="I18" s="35"/>
    </row>
    <row r="19" spans="1:9" ht="13.5" customHeight="1" x14ac:dyDescent="0.2">
      <c r="A19" s="145" t="s">
        <v>4</v>
      </c>
      <c r="B19" s="145"/>
      <c r="C19" s="145"/>
      <c r="D19" s="145"/>
      <c r="E19" s="145"/>
      <c r="F19" s="145"/>
      <c r="G19" s="145"/>
      <c r="H19" s="145"/>
      <c r="I19" s="36"/>
    </row>
    <row r="20" spans="1:9" ht="13.5" customHeight="1" x14ac:dyDescent="0.2">
      <c r="A20" s="223" t="s">
        <v>2</v>
      </c>
      <c r="B20" s="329">
        <v>100</v>
      </c>
      <c r="C20" s="329">
        <v>32.0232541948061</v>
      </c>
      <c r="D20" s="329">
        <v>63.11355566385852</v>
      </c>
      <c r="E20" s="329">
        <v>2.5482141613868969</v>
      </c>
      <c r="F20" s="329">
        <v>0.13924667548562278</v>
      </c>
      <c r="G20" s="230" t="s">
        <v>9</v>
      </c>
      <c r="H20" s="329">
        <v>2.1687669706885746</v>
      </c>
      <c r="I20" s="36"/>
    </row>
    <row r="21" spans="1:9" ht="13.5" customHeight="1" x14ac:dyDescent="0.2">
      <c r="A21" s="234" t="s">
        <v>13</v>
      </c>
      <c r="B21" s="325">
        <v>100</v>
      </c>
      <c r="C21" s="325">
        <v>100</v>
      </c>
      <c r="D21" s="208" t="s">
        <v>10</v>
      </c>
      <c r="E21" s="208" t="s">
        <v>10</v>
      </c>
      <c r="F21" s="208" t="s">
        <v>10</v>
      </c>
      <c r="G21" s="208" t="s">
        <v>10</v>
      </c>
      <c r="H21" s="208" t="s">
        <v>10</v>
      </c>
      <c r="I21" s="36"/>
    </row>
    <row r="22" spans="1:9" ht="13.5" customHeight="1" x14ac:dyDescent="0.2">
      <c r="A22" s="234" t="s">
        <v>14</v>
      </c>
      <c r="B22" s="325">
        <v>100</v>
      </c>
      <c r="C22" s="325">
        <v>77.840909090909093</v>
      </c>
      <c r="D22" s="325">
        <v>18.506493506493506</v>
      </c>
      <c r="E22" s="208" t="s">
        <v>10</v>
      </c>
      <c r="F22" s="208" t="s">
        <v>10</v>
      </c>
      <c r="G22" s="208" t="s">
        <v>10</v>
      </c>
      <c r="H22" s="325">
        <v>3.6525974025974026</v>
      </c>
      <c r="I22" s="36"/>
    </row>
    <row r="23" spans="1:9" ht="13.5" customHeight="1" x14ac:dyDescent="0.2">
      <c r="A23" s="234" t="s">
        <v>15</v>
      </c>
      <c r="B23" s="325">
        <v>100</v>
      </c>
      <c r="C23" s="325">
        <v>67.385677308024157</v>
      </c>
      <c r="D23" s="325">
        <v>29.206212251941327</v>
      </c>
      <c r="E23" s="208" t="s">
        <v>10</v>
      </c>
      <c r="F23" s="208" t="s">
        <v>10</v>
      </c>
      <c r="G23" s="208" t="s">
        <v>10</v>
      </c>
      <c r="H23" s="325">
        <v>3.4081104400345126</v>
      </c>
      <c r="I23" s="36"/>
    </row>
    <row r="24" spans="1:9" ht="13.5" customHeight="1" x14ac:dyDescent="0.2">
      <c r="A24" s="234" t="s">
        <v>16</v>
      </c>
      <c r="B24" s="325">
        <v>100</v>
      </c>
      <c r="C24" s="325">
        <v>51.058502162531305</v>
      </c>
      <c r="D24" s="325">
        <v>45.913954017755522</v>
      </c>
      <c r="E24" s="325">
        <v>0.4325062599590257</v>
      </c>
      <c r="F24" s="325">
        <v>2.2763487366264514E-2</v>
      </c>
      <c r="G24" s="208" t="s">
        <v>10</v>
      </c>
      <c r="H24" s="325">
        <v>2.5722740723878901</v>
      </c>
      <c r="I24" s="36"/>
    </row>
    <row r="25" spans="1:9" ht="13.5" customHeight="1" x14ac:dyDescent="0.2">
      <c r="A25" s="234" t="s">
        <v>17</v>
      </c>
      <c r="B25" s="325">
        <v>100</v>
      </c>
      <c r="C25" s="325">
        <v>29.909647333139027</v>
      </c>
      <c r="D25" s="325">
        <v>67.006703584960647</v>
      </c>
      <c r="E25" s="325">
        <v>1.0842320023316818</v>
      </c>
      <c r="F25" s="325">
        <v>5.8292043136111922E-2</v>
      </c>
      <c r="G25" s="231" t="s">
        <v>9</v>
      </c>
      <c r="H25" s="325">
        <v>1.9352958321189158</v>
      </c>
      <c r="I25" s="36"/>
    </row>
    <row r="26" spans="1:9" ht="13.5" customHeight="1" x14ac:dyDescent="0.2">
      <c r="A26" s="234" t="s">
        <v>18</v>
      </c>
      <c r="B26" s="325">
        <v>100</v>
      </c>
      <c r="C26" s="325">
        <v>23.32363147878652</v>
      </c>
      <c r="D26" s="325">
        <v>72.176200604500167</v>
      </c>
      <c r="E26" s="325">
        <v>2.4012090003358333</v>
      </c>
      <c r="F26" s="325">
        <v>0.12873614687115192</v>
      </c>
      <c r="G26" s="231" t="s">
        <v>9</v>
      </c>
      <c r="H26" s="325">
        <v>1.9590283219523115</v>
      </c>
      <c r="I26" s="36"/>
    </row>
    <row r="27" spans="1:9" ht="13.5" customHeight="1" x14ac:dyDescent="0.2">
      <c r="A27" s="234" t="s">
        <v>19</v>
      </c>
      <c r="B27" s="325">
        <v>100</v>
      </c>
      <c r="C27" s="325">
        <v>20.821950350397913</v>
      </c>
      <c r="D27" s="325">
        <v>70.00831452666587</v>
      </c>
      <c r="E27" s="325">
        <v>7.0792255612305492</v>
      </c>
      <c r="F27" s="325">
        <v>0.32070317139802829</v>
      </c>
      <c r="G27" s="208" t="s">
        <v>10</v>
      </c>
      <c r="H27" s="325">
        <v>1.7698063903076373</v>
      </c>
      <c r="I27" s="36"/>
    </row>
    <row r="28" spans="1:9" ht="13.5" customHeight="1" x14ac:dyDescent="0.2">
      <c r="A28" s="234" t="s">
        <v>20</v>
      </c>
      <c r="B28" s="325">
        <v>100</v>
      </c>
      <c r="C28" s="325">
        <v>18.111753371868978</v>
      </c>
      <c r="D28" s="325">
        <v>65.061014771997421</v>
      </c>
      <c r="E28" s="325">
        <v>13.615928066795119</v>
      </c>
      <c r="F28" s="325">
        <v>1.1560693641618496</v>
      </c>
      <c r="G28" s="231" t="s">
        <v>9</v>
      </c>
      <c r="H28" s="325">
        <v>1.9910083493898521</v>
      </c>
      <c r="I28" s="36"/>
    </row>
    <row r="29" spans="1:9" ht="13.5" customHeight="1" x14ac:dyDescent="0.2">
      <c r="A29" s="234" t="s">
        <v>21</v>
      </c>
      <c r="B29" s="325">
        <v>100</v>
      </c>
      <c r="C29" s="325">
        <v>35.714285714285715</v>
      </c>
      <c r="D29" s="325">
        <v>57.142857142857139</v>
      </c>
      <c r="E29" s="325">
        <v>7.1428571428571423</v>
      </c>
      <c r="F29" s="208" t="s">
        <v>10</v>
      </c>
      <c r="G29" s="208" t="s">
        <v>10</v>
      </c>
      <c r="H29" s="208" t="s">
        <v>10</v>
      </c>
      <c r="I29" s="36"/>
    </row>
    <row r="30" spans="1:9" ht="13.5" customHeight="1" x14ac:dyDescent="0.2">
      <c r="A30" s="225" t="s">
        <v>207</v>
      </c>
      <c r="B30" s="325">
        <v>100</v>
      </c>
      <c r="C30" s="208" t="s">
        <v>10</v>
      </c>
      <c r="D30" s="208" t="s">
        <v>10</v>
      </c>
      <c r="E30" s="208" t="s">
        <v>10</v>
      </c>
      <c r="F30" s="208" t="s">
        <v>10</v>
      </c>
      <c r="G30" s="208" t="s">
        <v>10</v>
      </c>
      <c r="H30" s="325">
        <v>100</v>
      </c>
      <c r="I30" s="36"/>
    </row>
    <row r="31" spans="1:9" ht="13.5" customHeight="1" x14ac:dyDescent="0.2">
      <c r="A31" s="227" t="s">
        <v>8</v>
      </c>
      <c r="B31" s="330">
        <v>100</v>
      </c>
      <c r="C31" s="228" t="s">
        <v>10</v>
      </c>
      <c r="D31" s="228" t="s">
        <v>10</v>
      </c>
      <c r="E31" s="228" t="s">
        <v>10</v>
      </c>
      <c r="F31" s="228" t="s">
        <v>10</v>
      </c>
      <c r="G31" s="228" t="s">
        <v>10</v>
      </c>
      <c r="H31" s="330">
        <v>100</v>
      </c>
      <c r="I31" s="36"/>
    </row>
    <row r="32" spans="1:9" s="20" customFormat="1" ht="13.5" customHeight="1" x14ac:dyDescent="0.2">
      <c r="A32" s="37"/>
      <c r="B32" s="38"/>
      <c r="C32" s="39"/>
      <c r="D32" s="39"/>
      <c r="E32" s="39"/>
      <c r="F32" s="39"/>
      <c r="G32" s="39"/>
      <c r="H32" s="39"/>
      <c r="I32" s="8"/>
    </row>
    <row r="33" spans="1:9" ht="13.5" customHeight="1" x14ac:dyDescent="0.2">
      <c r="A33" s="7"/>
      <c r="B33" s="16"/>
      <c r="C33" s="48"/>
      <c r="D33" s="48"/>
      <c r="E33" s="48"/>
      <c r="F33" s="48"/>
      <c r="G33" s="48"/>
      <c r="H33" s="48"/>
    </row>
    <row r="34" spans="1:9" ht="13.5" customHeight="1" x14ac:dyDescent="0.2">
      <c r="A34" s="45"/>
      <c r="B34" s="48"/>
      <c r="C34" s="16"/>
      <c r="D34" s="48"/>
      <c r="E34" s="48"/>
      <c r="F34" s="48"/>
      <c r="G34" s="48"/>
      <c r="H34" s="16"/>
      <c r="I34" s="16"/>
    </row>
    <row r="35" spans="1:9" ht="13.5" customHeight="1" x14ac:dyDescent="0.2">
      <c r="A35" s="7"/>
      <c r="B35" s="48"/>
      <c r="C35" s="16"/>
      <c r="D35" s="48"/>
      <c r="E35" s="48"/>
      <c r="F35" s="48"/>
      <c r="G35" s="48"/>
      <c r="H35" s="16"/>
      <c r="I35" s="16"/>
    </row>
    <row r="36" spans="1:9" ht="13.5" customHeight="1" x14ac:dyDescent="0.2">
      <c r="A36" s="46"/>
      <c r="B36" s="48"/>
      <c r="C36" s="30"/>
      <c r="D36" s="48"/>
      <c r="E36" s="48"/>
      <c r="F36" s="48"/>
      <c r="G36" s="48"/>
      <c r="H36" s="16"/>
      <c r="I36" s="16"/>
    </row>
    <row r="37" spans="1:9" ht="13.5" customHeight="1" x14ac:dyDescent="0.2">
      <c r="A37" s="46"/>
      <c r="B37" s="48"/>
      <c r="C37" s="36"/>
      <c r="D37" s="48"/>
      <c r="E37" s="48"/>
      <c r="F37" s="48"/>
      <c r="G37" s="48"/>
      <c r="H37" s="16"/>
      <c r="I37" s="16"/>
    </row>
    <row r="38" spans="1:9" ht="13.5" customHeight="1" x14ac:dyDescent="0.2">
      <c r="A38" s="46"/>
      <c r="B38" s="48"/>
      <c r="C38" s="36"/>
      <c r="D38" s="48"/>
      <c r="E38" s="48"/>
      <c r="F38" s="48"/>
      <c r="G38" s="48"/>
      <c r="H38" s="16"/>
      <c r="I38" s="16"/>
    </row>
    <row r="39" spans="1:9" ht="13.5" customHeight="1" x14ac:dyDescent="0.2">
      <c r="A39" s="46"/>
      <c r="B39" s="48"/>
      <c r="C39" s="16"/>
      <c r="D39" s="48"/>
      <c r="E39" s="48"/>
      <c r="F39" s="48"/>
      <c r="G39" s="48"/>
      <c r="H39" s="16"/>
      <c r="I39" s="16"/>
    </row>
    <row r="40" spans="1:9" ht="13.5" customHeight="1" x14ac:dyDescent="0.2">
      <c r="A40" s="46"/>
      <c r="B40" s="48"/>
      <c r="C40" s="16"/>
      <c r="D40" s="48"/>
      <c r="E40" s="48"/>
      <c r="F40" s="48"/>
      <c r="G40" s="48"/>
      <c r="H40" s="16"/>
      <c r="I40" s="16"/>
    </row>
    <row r="41" spans="1:9" ht="13.5" customHeight="1" x14ac:dyDescent="0.2">
      <c r="A41" s="46"/>
      <c r="B41" s="48"/>
      <c r="C41" s="16"/>
      <c r="D41" s="48"/>
      <c r="E41" s="48"/>
      <c r="F41" s="48"/>
      <c r="G41" s="48"/>
      <c r="H41" s="16"/>
      <c r="I41" s="16"/>
    </row>
    <row r="42" spans="1:9" ht="13.5" customHeight="1" x14ac:dyDescent="0.2">
      <c r="A42" s="7"/>
      <c r="B42" s="16"/>
      <c r="C42" s="16"/>
      <c r="D42" s="48"/>
      <c r="E42" s="48"/>
      <c r="F42" s="48"/>
      <c r="G42" s="48"/>
      <c r="H42" s="16"/>
      <c r="I42" s="16"/>
    </row>
    <row r="43" spans="1:9" ht="13.5" customHeight="1" x14ac:dyDescent="0.2">
      <c r="A43" s="46"/>
      <c r="B43" s="16"/>
      <c r="C43" s="47"/>
      <c r="D43" s="48"/>
      <c r="E43" s="48"/>
      <c r="F43" s="48"/>
      <c r="G43" s="48"/>
      <c r="H43" s="16"/>
      <c r="I43" s="16"/>
    </row>
    <row r="44" spans="1:9" ht="13.5" customHeight="1" x14ac:dyDescent="0.2">
      <c r="A44" s="46"/>
      <c r="B44" s="16"/>
      <c r="C44" s="47"/>
      <c r="D44" s="48"/>
      <c r="E44" s="48"/>
      <c r="F44" s="48"/>
      <c r="G44" s="48"/>
      <c r="H44" s="16"/>
      <c r="I44" s="16"/>
    </row>
    <row r="45" spans="1:9" ht="13.5" customHeight="1" x14ac:dyDescent="0.2">
      <c r="A45" s="46"/>
      <c r="B45" s="16"/>
      <c r="C45" s="47"/>
      <c r="D45" s="47"/>
      <c r="E45" s="47"/>
      <c r="F45" s="47"/>
      <c r="G45" s="47"/>
      <c r="H45" s="47"/>
      <c r="I45" s="16"/>
    </row>
    <row r="46" spans="1:9" ht="13.5" customHeight="1" x14ac:dyDescent="0.2">
      <c r="A46" s="46"/>
      <c r="B46" s="16"/>
      <c r="C46" s="47"/>
      <c r="D46" s="47"/>
      <c r="E46" s="47"/>
      <c r="F46" s="47"/>
      <c r="G46" s="47"/>
      <c r="H46" s="47"/>
      <c r="I46" s="16"/>
    </row>
    <row r="47" spans="1:9" ht="13.5" customHeight="1" x14ac:dyDescent="0.2">
      <c r="A47" s="46"/>
      <c r="B47" s="16"/>
      <c r="C47" s="47"/>
      <c r="D47" s="47"/>
      <c r="E47" s="47"/>
      <c r="F47" s="47"/>
      <c r="G47" s="47"/>
      <c r="H47" s="47"/>
      <c r="I47" s="16"/>
    </row>
    <row r="48" spans="1:9" ht="13.5" customHeight="1" x14ac:dyDescent="0.2">
      <c r="A48" s="7"/>
      <c r="B48" s="16"/>
      <c r="C48" s="16"/>
      <c r="D48" s="16"/>
      <c r="E48" s="16"/>
      <c r="F48" s="16"/>
      <c r="G48" s="9"/>
      <c r="H48" s="16"/>
      <c r="I48" s="16"/>
    </row>
    <row r="49" spans="1:9" ht="13.5" customHeight="1" x14ac:dyDescent="0.2">
      <c r="A49" s="7"/>
      <c r="B49" s="16"/>
      <c r="C49" s="16"/>
      <c r="D49" s="16"/>
      <c r="E49" s="16"/>
      <c r="F49" s="16"/>
      <c r="G49" s="9"/>
      <c r="H49" s="16"/>
      <c r="I49" s="16"/>
    </row>
    <row r="68" spans="7:8" ht="13.5" customHeight="1" x14ac:dyDescent="0.2">
      <c r="G68" s="18"/>
      <c r="H68" s="18"/>
    </row>
    <row r="69" spans="7:8" ht="13.5" customHeight="1" x14ac:dyDescent="0.2">
      <c r="G69" s="16"/>
      <c r="H69" s="16"/>
    </row>
    <row r="70" spans="7:8" ht="13.5" customHeight="1" x14ac:dyDescent="0.2">
      <c r="G70" s="16"/>
      <c r="H70" s="16"/>
    </row>
    <row r="71" spans="7:8" ht="13.5" customHeight="1" x14ac:dyDescent="0.2">
      <c r="G71" s="16"/>
      <c r="H71" s="16"/>
    </row>
    <row r="72" spans="7:8" ht="13.5" customHeight="1" x14ac:dyDescent="0.2">
      <c r="G72" s="16"/>
      <c r="H72" s="16"/>
    </row>
    <row r="73" spans="7:8" ht="13.5" customHeight="1" x14ac:dyDescent="0.2">
      <c r="G73" s="16"/>
      <c r="H73" s="16"/>
    </row>
    <row r="74" spans="7:8" ht="13.5" customHeight="1" x14ac:dyDescent="0.2">
      <c r="G74" s="16"/>
      <c r="H74" s="16"/>
    </row>
    <row r="75" spans="7:8" ht="13.5" customHeight="1" x14ac:dyDescent="0.2">
      <c r="G75" s="16"/>
      <c r="H75" s="16"/>
    </row>
    <row r="76" spans="7:8" ht="13.5" customHeight="1" x14ac:dyDescent="0.2">
      <c r="G76" s="16"/>
      <c r="H76" s="16"/>
    </row>
    <row r="77" spans="7:8" ht="13.5" customHeight="1" x14ac:dyDescent="0.2">
      <c r="G77" s="16"/>
      <c r="H77" s="16"/>
    </row>
    <row r="78" spans="7:8" ht="13.5" customHeight="1" x14ac:dyDescent="0.2">
      <c r="G78" s="7"/>
      <c r="H78" s="7"/>
    </row>
    <row r="79" spans="7:8" ht="13.5" customHeight="1" x14ac:dyDescent="0.2">
      <c r="G79" s="16"/>
      <c r="H79" s="16"/>
    </row>
    <row r="80" spans="7:8" ht="13.5" customHeight="1" x14ac:dyDescent="0.2">
      <c r="G80" s="7"/>
      <c r="H80" s="7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91" orientation="portrait" r:id="rId1"/>
  <rowBreaks count="1" manualBreakCount="1">
    <brk id="33" max="16383" man="1"/>
  </rowBreaks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zoomScaleNormal="100" workbookViewId="0"/>
  </sheetViews>
  <sheetFormatPr defaultRowHeight="13.5" customHeight="1" x14ac:dyDescent="0.2"/>
  <cols>
    <col min="1" max="1" width="20.42578125" style="85" customWidth="1"/>
    <col min="2" max="8" width="11.7109375" style="85" customWidth="1"/>
    <col min="9" max="9" width="10" style="7" customWidth="1"/>
    <col min="10" max="16384" width="9.140625" style="85"/>
  </cols>
  <sheetData>
    <row r="1" spans="1:9" ht="13.5" customHeight="1" x14ac:dyDescent="0.2">
      <c r="A1" s="85" t="s">
        <v>259</v>
      </c>
      <c r="H1" s="289" t="s">
        <v>359</v>
      </c>
    </row>
    <row r="2" spans="1:9" ht="13.5" customHeight="1" x14ac:dyDescent="0.2">
      <c r="A2" s="5" t="s">
        <v>220</v>
      </c>
      <c r="B2" s="16"/>
      <c r="C2" s="16"/>
      <c r="D2" s="16"/>
      <c r="E2" s="16"/>
      <c r="F2" s="16"/>
      <c r="G2" s="16"/>
      <c r="H2" s="16"/>
    </row>
    <row r="4" spans="1:9" ht="13.5" customHeight="1" x14ac:dyDescent="0.2">
      <c r="A4" s="635" t="s">
        <v>48</v>
      </c>
      <c r="B4" s="633" t="s">
        <v>2</v>
      </c>
      <c r="C4" s="633" t="s">
        <v>59</v>
      </c>
      <c r="D4" s="633"/>
      <c r="E4" s="633"/>
      <c r="F4" s="633"/>
      <c r="G4" s="633"/>
      <c r="H4" s="633"/>
    </row>
    <row r="5" spans="1:9" ht="24.75" customHeight="1" x14ac:dyDescent="0.2">
      <c r="A5" s="636"/>
      <c r="B5" s="633"/>
      <c r="C5" s="269" t="s">
        <v>61</v>
      </c>
      <c r="D5" s="269" t="s">
        <v>62</v>
      </c>
      <c r="E5" s="269" t="s">
        <v>63</v>
      </c>
      <c r="F5" s="269" t="s">
        <v>64</v>
      </c>
      <c r="G5" s="269" t="s">
        <v>65</v>
      </c>
      <c r="H5" s="269" t="s">
        <v>8</v>
      </c>
      <c r="I5" s="41"/>
    </row>
    <row r="6" spans="1:9" ht="13.5" customHeight="1" x14ac:dyDescent="0.2">
      <c r="A6" s="138" t="s">
        <v>3</v>
      </c>
      <c r="B6" s="138"/>
      <c r="C6" s="138"/>
      <c r="D6" s="138"/>
      <c r="E6" s="138"/>
      <c r="F6" s="138"/>
      <c r="G6" s="138"/>
      <c r="H6" s="138"/>
      <c r="I6" s="42"/>
    </row>
    <row r="7" spans="1:9" ht="13.5" customHeight="1" x14ac:dyDescent="0.2">
      <c r="A7" s="223" t="s">
        <v>23</v>
      </c>
      <c r="B7" s="309">
        <v>57452</v>
      </c>
      <c r="C7" s="309">
        <v>18398</v>
      </c>
      <c r="D7" s="309">
        <v>36260</v>
      </c>
      <c r="E7" s="309">
        <v>1464</v>
      </c>
      <c r="F7" s="309">
        <v>80</v>
      </c>
      <c r="G7" s="224" t="s">
        <v>9</v>
      </c>
      <c r="H7" s="309">
        <v>1246</v>
      </c>
      <c r="I7" s="32"/>
    </row>
    <row r="8" spans="1:9" ht="13.5" customHeight="1" x14ac:dyDescent="0.2">
      <c r="A8" s="234" t="s">
        <v>49</v>
      </c>
      <c r="B8" s="210">
        <v>57381</v>
      </c>
      <c r="C8" s="210">
        <v>18380</v>
      </c>
      <c r="D8" s="210">
        <v>36243</v>
      </c>
      <c r="E8" s="210">
        <v>1464</v>
      </c>
      <c r="F8" s="210">
        <v>80</v>
      </c>
      <c r="G8" s="208" t="s">
        <v>9</v>
      </c>
      <c r="H8" s="210">
        <v>1210</v>
      </c>
      <c r="I8" s="34"/>
    </row>
    <row r="9" spans="1:9" ht="13.5" customHeight="1" x14ac:dyDescent="0.2">
      <c r="A9" s="226" t="s">
        <v>50</v>
      </c>
      <c r="B9" s="210">
        <v>8233</v>
      </c>
      <c r="C9" s="210">
        <v>2569</v>
      </c>
      <c r="D9" s="210">
        <v>5351</v>
      </c>
      <c r="E9" s="210">
        <v>192</v>
      </c>
      <c r="F9" s="210">
        <v>11</v>
      </c>
      <c r="G9" s="208" t="s">
        <v>9</v>
      </c>
      <c r="H9" s="210">
        <v>108</v>
      </c>
      <c r="I9" s="34"/>
    </row>
    <row r="10" spans="1:9" ht="13.5" customHeight="1" x14ac:dyDescent="0.2">
      <c r="A10" s="226" t="s">
        <v>51</v>
      </c>
      <c r="B10" s="210">
        <v>5433</v>
      </c>
      <c r="C10" s="210">
        <v>1662</v>
      </c>
      <c r="D10" s="210">
        <v>3574</v>
      </c>
      <c r="E10" s="210">
        <v>154</v>
      </c>
      <c r="F10" s="210">
        <v>9</v>
      </c>
      <c r="G10" s="208" t="s">
        <v>10</v>
      </c>
      <c r="H10" s="210">
        <v>34</v>
      </c>
      <c r="I10" s="34"/>
    </row>
    <row r="11" spans="1:9" ht="13.5" customHeight="1" x14ac:dyDescent="0.2">
      <c r="A11" s="226" t="s">
        <v>52</v>
      </c>
      <c r="B11" s="210">
        <v>5324</v>
      </c>
      <c r="C11" s="210">
        <v>1848</v>
      </c>
      <c r="D11" s="210">
        <v>3246</v>
      </c>
      <c r="E11" s="210">
        <v>202</v>
      </c>
      <c r="F11" s="210">
        <v>8</v>
      </c>
      <c r="G11" s="208" t="s">
        <v>9</v>
      </c>
      <c r="H11" s="210">
        <v>19</v>
      </c>
      <c r="I11" s="34"/>
    </row>
    <row r="12" spans="1:9" ht="13.5" customHeight="1" x14ac:dyDescent="0.2">
      <c r="A12" s="226" t="s">
        <v>53</v>
      </c>
      <c r="B12" s="210">
        <v>6189</v>
      </c>
      <c r="C12" s="210">
        <v>2270</v>
      </c>
      <c r="D12" s="210">
        <v>3610</v>
      </c>
      <c r="E12" s="210">
        <v>216</v>
      </c>
      <c r="F12" s="210">
        <v>13</v>
      </c>
      <c r="G12" s="208" t="s">
        <v>10</v>
      </c>
      <c r="H12" s="210">
        <v>80</v>
      </c>
      <c r="I12" s="34"/>
    </row>
    <row r="13" spans="1:9" ht="13.5" customHeight="1" x14ac:dyDescent="0.2">
      <c r="A13" s="226" t="s">
        <v>54</v>
      </c>
      <c r="B13" s="210">
        <v>7196</v>
      </c>
      <c r="C13" s="210">
        <v>2084</v>
      </c>
      <c r="D13" s="210">
        <v>4848</v>
      </c>
      <c r="E13" s="210">
        <v>244</v>
      </c>
      <c r="F13" s="210">
        <v>10</v>
      </c>
      <c r="G13" s="208" t="s">
        <v>10</v>
      </c>
      <c r="H13" s="210">
        <v>10</v>
      </c>
      <c r="I13" s="34"/>
    </row>
    <row r="14" spans="1:9" ht="13.5" customHeight="1" x14ac:dyDescent="0.2">
      <c r="A14" s="226" t="s">
        <v>55</v>
      </c>
      <c r="B14" s="210">
        <v>6224</v>
      </c>
      <c r="C14" s="210">
        <v>2451</v>
      </c>
      <c r="D14" s="210">
        <v>3539</v>
      </c>
      <c r="E14" s="210">
        <v>183</v>
      </c>
      <c r="F14" s="210">
        <v>6</v>
      </c>
      <c r="G14" s="208" t="s">
        <v>10</v>
      </c>
      <c r="H14" s="210">
        <v>45</v>
      </c>
      <c r="I14" s="34"/>
    </row>
    <row r="15" spans="1:9" ht="13.5" customHeight="1" x14ac:dyDescent="0.2">
      <c r="A15" s="226" t="s">
        <v>56</v>
      </c>
      <c r="B15" s="210">
        <v>9891</v>
      </c>
      <c r="C15" s="210">
        <v>2279</v>
      </c>
      <c r="D15" s="210">
        <v>7124</v>
      </c>
      <c r="E15" s="210">
        <v>136</v>
      </c>
      <c r="F15" s="210">
        <v>11</v>
      </c>
      <c r="G15" s="208" t="s">
        <v>9</v>
      </c>
      <c r="H15" s="209">
        <v>340</v>
      </c>
      <c r="I15" s="34"/>
    </row>
    <row r="16" spans="1:9" ht="13.5" customHeight="1" x14ac:dyDescent="0.2">
      <c r="A16" s="226" t="s">
        <v>57</v>
      </c>
      <c r="B16" s="210">
        <v>8891</v>
      </c>
      <c r="C16" s="210">
        <v>3217</v>
      </c>
      <c r="D16" s="210">
        <v>4951</v>
      </c>
      <c r="E16" s="210">
        <v>137</v>
      </c>
      <c r="F16" s="210">
        <v>12</v>
      </c>
      <c r="G16" s="208" t="s">
        <v>10</v>
      </c>
      <c r="H16" s="210">
        <v>574</v>
      </c>
      <c r="I16" s="34"/>
    </row>
    <row r="17" spans="1:9" ht="13.5" customHeight="1" x14ac:dyDescent="0.2">
      <c r="A17" s="227" t="s">
        <v>58</v>
      </c>
      <c r="B17" s="331">
        <v>71</v>
      </c>
      <c r="C17" s="331">
        <v>18</v>
      </c>
      <c r="D17" s="331">
        <v>17</v>
      </c>
      <c r="E17" s="228" t="s">
        <v>10</v>
      </c>
      <c r="F17" s="232" t="s">
        <v>10</v>
      </c>
      <c r="G17" s="228" t="s">
        <v>10</v>
      </c>
      <c r="H17" s="331">
        <v>36</v>
      </c>
      <c r="I17" s="34"/>
    </row>
    <row r="18" spans="1:9" ht="13.5" customHeight="1" x14ac:dyDescent="0.2">
      <c r="A18" s="146" t="s">
        <v>4</v>
      </c>
      <c r="B18" s="146"/>
      <c r="C18" s="146"/>
      <c r="D18" s="146"/>
      <c r="E18" s="146"/>
      <c r="F18" s="146"/>
      <c r="G18" s="146"/>
      <c r="H18" s="146"/>
      <c r="I18" s="16"/>
    </row>
    <row r="19" spans="1:9" ht="13.5" customHeight="1" x14ac:dyDescent="0.2">
      <c r="A19" s="223" t="s">
        <v>23</v>
      </c>
      <c r="B19" s="329">
        <v>100</v>
      </c>
      <c r="C19" s="329">
        <v>32.0232541948061</v>
      </c>
      <c r="D19" s="329">
        <v>63.11355566385852</v>
      </c>
      <c r="E19" s="329">
        <v>2.5482141613868969</v>
      </c>
      <c r="F19" s="329">
        <v>0.13924667548562278</v>
      </c>
      <c r="G19" s="230" t="s">
        <v>9</v>
      </c>
      <c r="H19" s="329">
        <v>2.1687669706885746</v>
      </c>
      <c r="I19" s="43"/>
    </row>
    <row r="20" spans="1:9" ht="13.5" customHeight="1" x14ac:dyDescent="0.2">
      <c r="A20" s="234" t="s">
        <v>49</v>
      </c>
      <c r="B20" s="325">
        <v>100</v>
      </c>
      <c r="C20" s="325">
        <v>32.031508687544658</v>
      </c>
      <c r="D20" s="325">
        <v>63.162022272180685</v>
      </c>
      <c r="E20" s="325">
        <v>2.5513671772886495</v>
      </c>
      <c r="F20" s="325">
        <v>0.13941897143653822</v>
      </c>
      <c r="G20" s="231" t="s">
        <v>9</v>
      </c>
      <c r="H20" s="325">
        <v>2.1087119429776409</v>
      </c>
      <c r="I20" s="44"/>
    </row>
    <row r="21" spans="1:9" ht="13.5" customHeight="1" x14ac:dyDescent="0.2">
      <c r="A21" s="226" t="s">
        <v>50</v>
      </c>
      <c r="B21" s="325">
        <v>100</v>
      </c>
      <c r="C21" s="325">
        <v>31.203692457184502</v>
      </c>
      <c r="D21" s="325">
        <v>64.994534191667668</v>
      </c>
      <c r="E21" s="325">
        <v>2.332078221790356</v>
      </c>
      <c r="F21" s="325">
        <v>0.13360864812340581</v>
      </c>
      <c r="G21" s="231" t="s">
        <v>9</v>
      </c>
      <c r="H21" s="325">
        <v>1.3117939997570751</v>
      </c>
      <c r="I21" s="44"/>
    </row>
    <row r="22" spans="1:9" ht="13.5" customHeight="1" x14ac:dyDescent="0.2">
      <c r="A22" s="226" t="s">
        <v>51</v>
      </c>
      <c r="B22" s="325">
        <v>100</v>
      </c>
      <c r="C22" s="325">
        <v>30.590833793484261</v>
      </c>
      <c r="D22" s="325">
        <v>65.783176882017301</v>
      </c>
      <c r="E22" s="325">
        <v>2.8345297257500461</v>
      </c>
      <c r="F22" s="325">
        <v>0.16565433462175594</v>
      </c>
      <c r="G22" s="208" t="s">
        <v>10</v>
      </c>
      <c r="H22" s="325">
        <v>0.62580526412663351</v>
      </c>
      <c r="I22" s="44"/>
    </row>
    <row r="23" spans="1:9" ht="13.5" customHeight="1" x14ac:dyDescent="0.2">
      <c r="A23" s="226" t="s">
        <v>52</v>
      </c>
      <c r="B23" s="325">
        <v>100</v>
      </c>
      <c r="C23" s="325">
        <v>34.710743801652896</v>
      </c>
      <c r="D23" s="325">
        <v>60.969196093163035</v>
      </c>
      <c r="E23" s="325">
        <v>3.7941397445529677</v>
      </c>
      <c r="F23" s="325">
        <v>0.15026296018031557</v>
      </c>
      <c r="G23" s="231" t="s">
        <v>9</v>
      </c>
      <c r="H23" s="325">
        <v>0.35687453042824946</v>
      </c>
      <c r="I23" s="44"/>
    </row>
    <row r="24" spans="1:9" ht="13.5" customHeight="1" x14ac:dyDescent="0.2">
      <c r="A24" s="226" t="s">
        <v>53</v>
      </c>
      <c r="B24" s="325">
        <v>100</v>
      </c>
      <c r="C24" s="325">
        <v>36.67797705606722</v>
      </c>
      <c r="D24" s="325">
        <v>58.32929390854742</v>
      </c>
      <c r="E24" s="325">
        <v>3.4900630150266601</v>
      </c>
      <c r="F24" s="325">
        <v>0.2100500888673453</v>
      </c>
      <c r="G24" s="208" t="s">
        <v>10</v>
      </c>
      <c r="H24" s="325">
        <v>1.2926159314913557</v>
      </c>
      <c r="I24" s="44"/>
    </row>
    <row r="25" spans="1:9" ht="13.5" customHeight="1" x14ac:dyDescent="0.2">
      <c r="A25" s="226" t="s">
        <v>54</v>
      </c>
      <c r="B25" s="325">
        <v>100</v>
      </c>
      <c r="C25" s="325">
        <v>28.960533629794334</v>
      </c>
      <c r="D25" s="325">
        <v>67.370761534185661</v>
      </c>
      <c r="E25" s="325">
        <v>3.3907726514730405</v>
      </c>
      <c r="F25" s="325">
        <v>0.13896609227348528</v>
      </c>
      <c r="G25" s="208" t="s">
        <v>10</v>
      </c>
      <c r="H25" s="325">
        <v>0.13896609227348528</v>
      </c>
      <c r="I25" s="44"/>
    </row>
    <row r="26" spans="1:9" ht="13.5" customHeight="1" x14ac:dyDescent="0.2">
      <c r="A26" s="226" t="s">
        <v>55</v>
      </c>
      <c r="B26" s="325">
        <v>100</v>
      </c>
      <c r="C26" s="325">
        <v>39.37982005141388</v>
      </c>
      <c r="D26" s="325">
        <v>56.860539845758353</v>
      </c>
      <c r="E26" s="325">
        <v>2.9402313624678662</v>
      </c>
      <c r="F26" s="325">
        <v>9.6401028277634956E-2</v>
      </c>
      <c r="G26" s="208" t="s">
        <v>10</v>
      </c>
      <c r="H26" s="325">
        <v>0.72300771208226222</v>
      </c>
      <c r="I26" s="44"/>
    </row>
    <row r="27" spans="1:9" ht="13.5" customHeight="1" x14ac:dyDescent="0.2">
      <c r="A27" s="226" t="s">
        <v>56</v>
      </c>
      <c r="B27" s="325">
        <v>100</v>
      </c>
      <c r="C27" s="325">
        <v>23.041148518855525</v>
      </c>
      <c r="D27" s="325">
        <v>72.02507329895866</v>
      </c>
      <c r="E27" s="325">
        <v>1.3749873622485087</v>
      </c>
      <c r="F27" s="325">
        <v>0.11121221312304114</v>
      </c>
      <c r="G27" s="231" t="s">
        <v>9</v>
      </c>
      <c r="H27" s="325">
        <v>3.4374684056212716</v>
      </c>
      <c r="I27" s="44"/>
    </row>
    <row r="28" spans="1:9" ht="13.5" customHeight="1" x14ac:dyDescent="0.2">
      <c r="A28" s="226" t="s">
        <v>57</v>
      </c>
      <c r="B28" s="325">
        <v>100</v>
      </c>
      <c r="C28" s="325">
        <v>36.182656619052977</v>
      </c>
      <c r="D28" s="325">
        <v>55.68552468788662</v>
      </c>
      <c r="E28" s="325">
        <v>1.5408840400404904</v>
      </c>
      <c r="F28" s="325">
        <v>0.13496794511303564</v>
      </c>
      <c r="G28" s="208" t="s">
        <v>10</v>
      </c>
      <c r="H28" s="325">
        <v>6.4559667079068728</v>
      </c>
      <c r="I28" s="44"/>
    </row>
    <row r="29" spans="1:9" ht="13.5" customHeight="1" x14ac:dyDescent="0.2">
      <c r="A29" s="227" t="s">
        <v>58</v>
      </c>
      <c r="B29" s="330">
        <v>100</v>
      </c>
      <c r="C29" s="330">
        <v>25.352112676056336</v>
      </c>
      <c r="D29" s="330">
        <v>23.943661971830984</v>
      </c>
      <c r="E29" s="228" t="s">
        <v>10</v>
      </c>
      <c r="F29" s="228" t="s">
        <v>10</v>
      </c>
      <c r="G29" s="228" t="s">
        <v>10</v>
      </c>
      <c r="H29" s="330">
        <v>50.704225352112672</v>
      </c>
      <c r="I29" s="44"/>
    </row>
    <row r="30" spans="1:9" ht="13.5" customHeight="1" x14ac:dyDescent="0.2">
      <c r="A30" s="7"/>
      <c r="B30" s="16"/>
      <c r="C30" s="16"/>
      <c r="D30" s="16"/>
      <c r="E30" s="16"/>
      <c r="F30" s="16"/>
      <c r="G30" s="9"/>
      <c r="H30" s="16"/>
      <c r="I30" s="16"/>
    </row>
    <row r="31" spans="1:9" ht="13.5" customHeight="1" x14ac:dyDescent="0.2">
      <c r="A31" s="7"/>
      <c r="B31" s="16"/>
      <c r="C31" s="16"/>
      <c r="D31" s="16"/>
      <c r="E31" s="16"/>
      <c r="F31" s="16"/>
      <c r="G31" s="9"/>
      <c r="H31" s="16"/>
      <c r="I31" s="16"/>
    </row>
    <row r="32" spans="1:9" ht="13.5" customHeight="1" x14ac:dyDescent="0.2">
      <c r="A32" s="45"/>
      <c r="B32" s="48"/>
      <c r="C32" s="16"/>
      <c r="D32" s="48"/>
      <c r="E32" s="48"/>
      <c r="F32" s="48"/>
      <c r="G32" s="48"/>
      <c r="H32" s="16"/>
      <c r="I32" s="16"/>
    </row>
    <row r="33" spans="1:9" ht="13.5" customHeight="1" x14ac:dyDescent="0.2">
      <c r="A33" s="7"/>
      <c r="B33" s="48"/>
      <c r="C33" s="16"/>
      <c r="D33" s="48"/>
      <c r="E33" s="48"/>
      <c r="F33" s="48"/>
      <c r="G33" s="48"/>
      <c r="H33" s="16"/>
      <c r="I33" s="16"/>
    </row>
    <row r="34" spans="1:9" ht="13.5" customHeight="1" x14ac:dyDescent="0.2">
      <c r="A34" s="46"/>
      <c r="B34" s="48"/>
      <c r="C34" s="30"/>
      <c r="D34" s="48"/>
      <c r="E34" s="48"/>
      <c r="F34" s="48"/>
      <c r="G34" s="48"/>
      <c r="H34" s="16"/>
      <c r="I34" s="16"/>
    </row>
    <row r="35" spans="1:9" ht="13.5" customHeight="1" x14ac:dyDescent="0.2">
      <c r="A35" s="46"/>
      <c r="B35" s="48"/>
      <c r="C35" s="36"/>
      <c r="D35" s="48"/>
      <c r="E35" s="48"/>
      <c r="F35" s="48"/>
      <c r="G35" s="48"/>
      <c r="H35" s="16"/>
      <c r="I35" s="16"/>
    </row>
    <row r="36" spans="1:9" ht="13.5" customHeight="1" x14ac:dyDescent="0.2">
      <c r="A36" s="46"/>
      <c r="B36" s="48"/>
      <c r="C36" s="36"/>
      <c r="D36" s="48"/>
      <c r="E36" s="48"/>
      <c r="F36" s="48"/>
      <c r="G36" s="48"/>
      <c r="H36" s="16"/>
      <c r="I36" s="16"/>
    </row>
    <row r="37" spans="1:9" ht="13.5" customHeight="1" x14ac:dyDescent="0.2">
      <c r="A37" s="46"/>
      <c r="B37" s="48"/>
      <c r="C37" s="16"/>
      <c r="D37" s="48"/>
      <c r="E37" s="48"/>
      <c r="F37" s="48"/>
      <c r="G37" s="48"/>
      <c r="H37" s="16"/>
      <c r="I37" s="16"/>
    </row>
    <row r="38" spans="1:9" ht="13.5" customHeight="1" x14ac:dyDescent="0.2">
      <c r="A38" s="46"/>
      <c r="B38" s="48"/>
      <c r="C38" s="16"/>
      <c r="D38" s="48"/>
      <c r="E38" s="48"/>
      <c r="F38" s="48"/>
      <c r="G38" s="48"/>
      <c r="H38" s="16"/>
      <c r="I38" s="16"/>
    </row>
    <row r="39" spans="1:9" ht="13.5" customHeight="1" x14ac:dyDescent="0.2">
      <c r="A39" s="46"/>
      <c r="B39" s="48"/>
      <c r="C39" s="16"/>
      <c r="D39" s="48"/>
      <c r="E39" s="48"/>
      <c r="F39" s="48"/>
      <c r="G39" s="48"/>
      <c r="H39" s="16"/>
      <c r="I39" s="16"/>
    </row>
    <row r="40" spans="1:9" ht="13.5" customHeight="1" x14ac:dyDescent="0.2">
      <c r="A40" s="7"/>
      <c r="B40" s="16"/>
      <c r="C40" s="16"/>
      <c r="D40" s="48"/>
      <c r="E40" s="48"/>
      <c r="F40" s="48"/>
      <c r="G40" s="48"/>
      <c r="H40" s="16"/>
      <c r="I40" s="16"/>
    </row>
    <row r="41" spans="1:9" ht="13.5" customHeight="1" x14ac:dyDescent="0.2">
      <c r="A41" s="46"/>
      <c r="B41" s="16"/>
      <c r="C41" s="47"/>
      <c r="D41" s="48"/>
      <c r="E41" s="48"/>
      <c r="F41" s="48"/>
      <c r="G41" s="48"/>
      <c r="H41" s="16"/>
      <c r="I41" s="16"/>
    </row>
    <row r="42" spans="1:9" ht="13.5" customHeight="1" x14ac:dyDescent="0.2">
      <c r="A42" s="46"/>
      <c r="B42" s="16"/>
      <c r="C42" s="47"/>
      <c r="D42" s="48"/>
      <c r="E42" s="48"/>
      <c r="F42" s="48"/>
      <c r="G42" s="48"/>
      <c r="H42" s="16"/>
      <c r="I42" s="16"/>
    </row>
    <row r="43" spans="1:9" ht="13.5" customHeight="1" x14ac:dyDescent="0.2">
      <c r="A43" s="46"/>
      <c r="B43" s="16"/>
      <c r="C43" s="47"/>
      <c r="D43" s="47"/>
      <c r="E43" s="47"/>
      <c r="F43" s="47"/>
      <c r="G43" s="47"/>
      <c r="H43" s="47"/>
      <c r="I43" s="16"/>
    </row>
    <row r="44" spans="1:9" ht="13.5" customHeight="1" x14ac:dyDescent="0.2">
      <c r="A44" s="46"/>
      <c r="B44" s="16"/>
      <c r="C44" s="47"/>
      <c r="D44" s="47"/>
      <c r="E44" s="47"/>
      <c r="F44" s="47"/>
      <c r="G44" s="47"/>
      <c r="H44" s="47"/>
      <c r="I44" s="16"/>
    </row>
    <row r="45" spans="1:9" ht="13.5" customHeight="1" x14ac:dyDescent="0.2">
      <c r="A45" s="46"/>
      <c r="B45" s="16"/>
      <c r="C45" s="47"/>
      <c r="D45" s="47"/>
      <c r="E45" s="47"/>
      <c r="F45" s="47"/>
      <c r="G45" s="47"/>
      <c r="H45" s="47"/>
      <c r="I45" s="16"/>
    </row>
    <row r="46" spans="1:9" ht="13.5" customHeight="1" x14ac:dyDescent="0.2">
      <c r="A46" s="7"/>
      <c r="B46" s="16"/>
      <c r="C46" s="16"/>
      <c r="D46" s="16"/>
      <c r="E46" s="16"/>
      <c r="F46" s="16"/>
      <c r="G46" s="9"/>
      <c r="H46" s="16"/>
      <c r="I46" s="16"/>
    </row>
    <row r="47" spans="1:9" ht="13.5" customHeight="1" x14ac:dyDescent="0.2">
      <c r="A47" s="7"/>
      <c r="B47" s="16"/>
      <c r="C47" s="16"/>
      <c r="D47" s="16"/>
      <c r="E47" s="16"/>
      <c r="F47" s="16"/>
      <c r="G47" s="9"/>
      <c r="H47" s="16"/>
      <c r="I47" s="16"/>
    </row>
    <row r="66" spans="7:8" ht="13.5" customHeight="1" x14ac:dyDescent="0.2">
      <c r="G66" s="18"/>
      <c r="H66" s="18"/>
    </row>
    <row r="67" spans="7:8" ht="13.5" customHeight="1" x14ac:dyDescent="0.2">
      <c r="G67" s="16"/>
      <c r="H67" s="16"/>
    </row>
    <row r="68" spans="7:8" ht="13.5" customHeight="1" x14ac:dyDescent="0.2">
      <c r="G68" s="16"/>
      <c r="H68" s="16"/>
    </row>
    <row r="69" spans="7:8" ht="13.5" customHeight="1" x14ac:dyDescent="0.2">
      <c r="G69" s="16"/>
      <c r="H69" s="16"/>
    </row>
    <row r="70" spans="7:8" ht="13.5" customHeight="1" x14ac:dyDescent="0.2">
      <c r="G70" s="16"/>
      <c r="H70" s="16"/>
    </row>
    <row r="71" spans="7:8" ht="13.5" customHeight="1" x14ac:dyDescent="0.2">
      <c r="G71" s="16"/>
      <c r="H71" s="16"/>
    </row>
    <row r="72" spans="7:8" ht="13.5" customHeight="1" x14ac:dyDescent="0.2">
      <c r="G72" s="16"/>
      <c r="H72" s="16"/>
    </row>
    <row r="73" spans="7:8" ht="13.5" customHeight="1" x14ac:dyDescent="0.2">
      <c r="G73" s="16"/>
      <c r="H73" s="16"/>
    </row>
    <row r="74" spans="7:8" ht="13.5" customHeight="1" x14ac:dyDescent="0.2">
      <c r="G74" s="16"/>
      <c r="H74" s="16"/>
    </row>
    <row r="75" spans="7:8" ht="13.5" customHeight="1" x14ac:dyDescent="0.2">
      <c r="G75" s="16"/>
      <c r="H75" s="16"/>
    </row>
    <row r="76" spans="7:8" ht="13.5" customHeight="1" x14ac:dyDescent="0.2">
      <c r="G76" s="7"/>
      <c r="H76" s="7"/>
    </row>
    <row r="77" spans="7:8" ht="13.5" customHeight="1" x14ac:dyDescent="0.2">
      <c r="G77" s="16"/>
      <c r="H77" s="16"/>
    </row>
    <row r="78" spans="7:8" ht="13.5" customHeight="1" x14ac:dyDescent="0.2">
      <c r="G78" s="7"/>
      <c r="H78" s="7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85" orientation="portrait" r:id="rId1"/>
  <rowBreaks count="1" manualBreakCount="1">
    <brk id="31" max="16383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workbookViewId="0"/>
  </sheetViews>
  <sheetFormatPr defaultRowHeight="13.5" customHeight="1" x14ac:dyDescent="0.2"/>
  <cols>
    <col min="1" max="2" width="11.140625" style="85" customWidth="1"/>
    <col min="3" max="9" width="12.42578125" style="85" customWidth="1"/>
    <col min="10" max="10" width="10" style="7" customWidth="1"/>
    <col min="11" max="16384" width="9.140625" style="85"/>
  </cols>
  <sheetData>
    <row r="1" spans="1:10" ht="13.5" customHeight="1" x14ac:dyDescent="0.2">
      <c r="A1" s="85" t="s">
        <v>259</v>
      </c>
      <c r="I1" s="289" t="s">
        <v>359</v>
      </c>
    </row>
    <row r="2" spans="1:10" ht="13.5" customHeight="1" x14ac:dyDescent="0.2">
      <c r="A2" s="5" t="s">
        <v>221</v>
      </c>
    </row>
    <row r="3" spans="1:10" ht="13.5" customHeight="1" x14ac:dyDescent="0.2">
      <c r="A3" s="4"/>
    </row>
    <row r="4" spans="1:10" ht="13.5" customHeight="1" x14ac:dyDescent="0.2">
      <c r="A4" s="634" t="s">
        <v>12</v>
      </c>
      <c r="B4" s="633" t="s">
        <v>2</v>
      </c>
      <c r="C4" s="633" t="s">
        <v>60</v>
      </c>
      <c r="D4" s="633"/>
      <c r="E4" s="633"/>
      <c r="F4" s="633"/>
      <c r="G4" s="633"/>
      <c r="H4" s="633"/>
      <c r="I4" s="633"/>
    </row>
    <row r="5" spans="1:10" ht="24" customHeight="1" x14ac:dyDescent="0.2">
      <c r="A5" s="634"/>
      <c r="B5" s="633"/>
      <c r="C5" s="269" t="s">
        <v>66</v>
      </c>
      <c r="D5" s="269" t="s">
        <v>67</v>
      </c>
      <c r="E5" s="269" t="s">
        <v>68</v>
      </c>
      <c r="F5" s="269" t="s">
        <v>69</v>
      </c>
      <c r="G5" s="269" t="s">
        <v>70</v>
      </c>
      <c r="H5" s="269" t="s">
        <v>71</v>
      </c>
      <c r="I5" s="269" t="s">
        <v>8</v>
      </c>
      <c r="J5" s="31"/>
    </row>
    <row r="6" spans="1:10" ht="13.5" customHeight="1" x14ac:dyDescent="0.2">
      <c r="A6" s="147" t="s">
        <v>3</v>
      </c>
      <c r="B6" s="147"/>
      <c r="C6" s="147"/>
      <c r="D6" s="147"/>
      <c r="E6" s="147"/>
      <c r="F6" s="147"/>
      <c r="G6" s="147"/>
      <c r="H6" s="147"/>
      <c r="I6" s="147"/>
      <c r="J6" s="31"/>
    </row>
    <row r="7" spans="1:10" ht="13.5" customHeight="1" x14ac:dyDescent="0.2">
      <c r="A7" s="233" t="s">
        <v>2</v>
      </c>
      <c r="B7" s="333">
        <v>57452</v>
      </c>
      <c r="C7" s="333">
        <v>1782</v>
      </c>
      <c r="D7" s="333">
        <v>6021</v>
      </c>
      <c r="E7" s="333">
        <v>4133</v>
      </c>
      <c r="F7" s="333">
        <v>18097</v>
      </c>
      <c r="G7" s="333">
        <v>2632</v>
      </c>
      <c r="H7" s="333">
        <v>16815</v>
      </c>
      <c r="I7" s="334">
        <v>7972</v>
      </c>
      <c r="J7" s="33"/>
    </row>
    <row r="8" spans="1:10" ht="13.5" customHeight="1" x14ac:dyDescent="0.2">
      <c r="A8" s="225" t="s">
        <v>13</v>
      </c>
      <c r="B8" s="211">
        <v>43</v>
      </c>
      <c r="C8" s="211" t="s">
        <v>10</v>
      </c>
      <c r="D8" s="211" t="s">
        <v>10</v>
      </c>
      <c r="E8" s="211" t="s">
        <v>10</v>
      </c>
      <c r="F8" s="211" t="s">
        <v>10</v>
      </c>
      <c r="G8" s="211" t="s">
        <v>10</v>
      </c>
      <c r="H8" s="211" t="s">
        <v>10</v>
      </c>
      <c r="I8" s="211">
        <v>43</v>
      </c>
      <c r="J8" s="35"/>
    </row>
    <row r="9" spans="1:10" ht="13.5" customHeight="1" x14ac:dyDescent="0.2">
      <c r="A9" s="225" t="s">
        <v>14</v>
      </c>
      <c r="B9" s="211">
        <v>1232</v>
      </c>
      <c r="C9" s="211">
        <v>196</v>
      </c>
      <c r="D9" s="211">
        <v>559</v>
      </c>
      <c r="E9" s="211">
        <v>51</v>
      </c>
      <c r="F9" s="211">
        <v>9</v>
      </c>
      <c r="G9" s="211" t="s">
        <v>10</v>
      </c>
      <c r="H9" s="211" t="s">
        <v>10</v>
      </c>
      <c r="I9" s="211">
        <v>417</v>
      </c>
      <c r="J9" s="35"/>
    </row>
    <row r="10" spans="1:10" ht="13.5" customHeight="1" x14ac:dyDescent="0.2">
      <c r="A10" s="225" t="s">
        <v>15</v>
      </c>
      <c r="B10" s="211">
        <v>2318</v>
      </c>
      <c r="C10" s="211">
        <v>322</v>
      </c>
      <c r="D10" s="211">
        <v>1130</v>
      </c>
      <c r="E10" s="211">
        <v>260</v>
      </c>
      <c r="F10" s="211">
        <v>194</v>
      </c>
      <c r="G10" s="211" t="s">
        <v>10</v>
      </c>
      <c r="H10" s="211" t="s">
        <v>9</v>
      </c>
      <c r="I10" s="211">
        <v>410</v>
      </c>
      <c r="J10" s="35"/>
    </row>
    <row r="11" spans="1:10" ht="13.5" customHeight="1" x14ac:dyDescent="0.2">
      <c r="A11" s="225" t="s">
        <v>16</v>
      </c>
      <c r="B11" s="211">
        <v>8786</v>
      </c>
      <c r="C11" s="211">
        <v>572</v>
      </c>
      <c r="D11" s="211">
        <v>1940</v>
      </c>
      <c r="E11" s="211">
        <v>1018</v>
      </c>
      <c r="F11" s="211">
        <v>3353</v>
      </c>
      <c r="G11" s="211">
        <v>336</v>
      </c>
      <c r="H11" s="211">
        <v>194</v>
      </c>
      <c r="I11" s="211">
        <v>1373</v>
      </c>
      <c r="J11" s="35"/>
    </row>
    <row r="12" spans="1:10" ht="13.5" customHeight="1" x14ac:dyDescent="0.2">
      <c r="A12" s="225" t="s">
        <v>17</v>
      </c>
      <c r="B12" s="211">
        <v>17155</v>
      </c>
      <c r="C12" s="211">
        <v>335</v>
      </c>
      <c r="D12" s="211">
        <v>1246</v>
      </c>
      <c r="E12" s="211">
        <v>1161</v>
      </c>
      <c r="F12" s="211">
        <v>5886</v>
      </c>
      <c r="G12" s="211">
        <v>1129</v>
      </c>
      <c r="H12" s="211">
        <v>5229</v>
      </c>
      <c r="I12" s="211">
        <v>2169</v>
      </c>
      <c r="J12" s="35"/>
    </row>
    <row r="13" spans="1:10" ht="13.5" customHeight="1" x14ac:dyDescent="0.2">
      <c r="A13" s="225" t="s">
        <v>18</v>
      </c>
      <c r="B13" s="211">
        <v>17866</v>
      </c>
      <c r="C13" s="211">
        <v>209</v>
      </c>
      <c r="D13" s="211">
        <v>741</v>
      </c>
      <c r="E13" s="211">
        <v>933</v>
      </c>
      <c r="F13" s="211">
        <v>5337</v>
      </c>
      <c r="G13" s="211">
        <v>827</v>
      </c>
      <c r="H13" s="211">
        <v>7647</v>
      </c>
      <c r="I13" s="211">
        <v>2172</v>
      </c>
      <c r="J13" s="35"/>
    </row>
    <row r="14" spans="1:10" ht="13.5" customHeight="1" x14ac:dyDescent="0.2">
      <c r="A14" s="225" t="s">
        <v>19</v>
      </c>
      <c r="B14" s="211">
        <v>8419</v>
      </c>
      <c r="C14" s="211">
        <v>108</v>
      </c>
      <c r="D14" s="211">
        <v>325</v>
      </c>
      <c r="E14" s="211">
        <v>560</v>
      </c>
      <c r="F14" s="211">
        <v>2804</v>
      </c>
      <c r="G14" s="211">
        <v>288</v>
      </c>
      <c r="H14" s="211">
        <v>3207</v>
      </c>
      <c r="I14" s="211">
        <v>1127</v>
      </c>
      <c r="J14" s="35"/>
    </row>
    <row r="15" spans="1:10" ht="13.5" customHeight="1" x14ac:dyDescent="0.2">
      <c r="A15" s="225" t="s">
        <v>20</v>
      </c>
      <c r="B15" s="211">
        <v>1557</v>
      </c>
      <c r="C15" s="211">
        <v>37</v>
      </c>
      <c r="D15" s="211">
        <v>79</v>
      </c>
      <c r="E15" s="211">
        <v>144</v>
      </c>
      <c r="F15" s="211">
        <v>505</v>
      </c>
      <c r="G15" s="211">
        <v>51</v>
      </c>
      <c r="H15" s="211">
        <v>522</v>
      </c>
      <c r="I15" s="211">
        <v>219</v>
      </c>
      <c r="J15" s="35"/>
    </row>
    <row r="16" spans="1:10" ht="13.5" customHeight="1" x14ac:dyDescent="0.2">
      <c r="A16" s="225" t="s">
        <v>21</v>
      </c>
      <c r="B16" s="211">
        <v>42</v>
      </c>
      <c r="C16" s="211">
        <v>3</v>
      </c>
      <c r="D16" s="211">
        <v>1</v>
      </c>
      <c r="E16" s="211">
        <v>6</v>
      </c>
      <c r="F16" s="211">
        <v>9</v>
      </c>
      <c r="G16" s="211">
        <v>1</v>
      </c>
      <c r="H16" s="211">
        <v>14</v>
      </c>
      <c r="I16" s="211">
        <v>8</v>
      </c>
      <c r="J16" s="35"/>
    </row>
    <row r="17" spans="1:10" ht="13.5" customHeight="1" x14ac:dyDescent="0.2">
      <c r="A17" s="225" t="s">
        <v>207</v>
      </c>
      <c r="B17" s="211">
        <v>1</v>
      </c>
      <c r="C17" s="211" t="s">
        <v>10</v>
      </c>
      <c r="D17" s="211" t="s">
        <v>10</v>
      </c>
      <c r="E17" s="211" t="s">
        <v>10</v>
      </c>
      <c r="F17" s="211" t="s">
        <v>10</v>
      </c>
      <c r="G17" s="211" t="s">
        <v>10</v>
      </c>
      <c r="H17" s="211" t="s">
        <v>10</v>
      </c>
      <c r="I17" s="211">
        <v>1</v>
      </c>
      <c r="J17" s="35"/>
    </row>
    <row r="18" spans="1:10" ht="13.5" customHeight="1" x14ac:dyDescent="0.2">
      <c r="A18" s="335" t="s">
        <v>8</v>
      </c>
      <c r="B18" s="213">
        <v>33</v>
      </c>
      <c r="C18" s="213" t="s">
        <v>10</v>
      </c>
      <c r="D18" s="213" t="s">
        <v>10</v>
      </c>
      <c r="E18" s="213" t="s">
        <v>10</v>
      </c>
      <c r="F18" s="213" t="s">
        <v>10</v>
      </c>
      <c r="G18" s="213" t="s">
        <v>10</v>
      </c>
      <c r="H18" s="213" t="s">
        <v>10</v>
      </c>
      <c r="I18" s="213">
        <v>33</v>
      </c>
      <c r="J18" s="35"/>
    </row>
    <row r="19" spans="1:10" ht="13.5" customHeight="1" x14ac:dyDescent="0.2">
      <c r="A19" s="148" t="s">
        <v>4</v>
      </c>
      <c r="B19" s="149"/>
      <c r="C19" s="149"/>
      <c r="D19" s="149"/>
      <c r="E19" s="149"/>
      <c r="F19" s="149"/>
      <c r="G19" s="149"/>
      <c r="H19" s="149"/>
      <c r="I19" s="149"/>
      <c r="J19" s="36"/>
    </row>
    <row r="20" spans="1:10" ht="13.5" customHeight="1" x14ac:dyDescent="0.2">
      <c r="A20" s="336" t="s">
        <v>2</v>
      </c>
      <c r="B20" s="344">
        <v>100</v>
      </c>
      <c r="C20" s="344">
        <v>3.1017196964422471</v>
      </c>
      <c r="D20" s="344">
        <v>10.480052913736685</v>
      </c>
      <c r="E20" s="344">
        <v>7.1938313722759872</v>
      </c>
      <c r="F20" s="344">
        <v>31.499338578291443</v>
      </c>
      <c r="G20" s="344">
        <v>4.5812156234769894</v>
      </c>
      <c r="H20" s="344">
        <v>29.267910603634341</v>
      </c>
      <c r="I20" s="344">
        <v>13.875931212142309</v>
      </c>
      <c r="J20" s="36"/>
    </row>
    <row r="21" spans="1:10" ht="13.5" customHeight="1" x14ac:dyDescent="0.2">
      <c r="A21" s="337" t="s">
        <v>13</v>
      </c>
      <c r="B21" s="220">
        <v>100</v>
      </c>
      <c r="C21" s="211" t="s">
        <v>10</v>
      </c>
      <c r="D21" s="211" t="s">
        <v>10</v>
      </c>
      <c r="E21" s="211" t="s">
        <v>10</v>
      </c>
      <c r="F21" s="211" t="s">
        <v>10</v>
      </c>
      <c r="G21" s="211" t="s">
        <v>10</v>
      </c>
      <c r="H21" s="211" t="s">
        <v>10</v>
      </c>
      <c r="I21" s="220">
        <v>100</v>
      </c>
      <c r="J21" s="36"/>
    </row>
    <row r="22" spans="1:10" ht="13.5" customHeight="1" x14ac:dyDescent="0.2">
      <c r="A22" s="337" t="s">
        <v>14</v>
      </c>
      <c r="B22" s="220">
        <v>100</v>
      </c>
      <c r="C22" s="220">
        <v>15.909090909090908</v>
      </c>
      <c r="D22" s="220">
        <v>45.373376623376622</v>
      </c>
      <c r="E22" s="220">
        <v>4.1396103896103895</v>
      </c>
      <c r="F22" s="220">
        <v>0.73051948051948046</v>
      </c>
      <c r="G22" s="211" t="s">
        <v>10</v>
      </c>
      <c r="H22" s="211" t="s">
        <v>10</v>
      </c>
      <c r="I22" s="220">
        <v>33.847402597402599</v>
      </c>
      <c r="J22" s="36"/>
    </row>
    <row r="23" spans="1:10" ht="13.5" customHeight="1" x14ac:dyDescent="0.2">
      <c r="A23" s="337" t="s">
        <v>15</v>
      </c>
      <c r="B23" s="220">
        <v>100</v>
      </c>
      <c r="C23" s="220">
        <v>13.891285591026747</v>
      </c>
      <c r="D23" s="220">
        <v>48.748921484037965</v>
      </c>
      <c r="E23" s="220">
        <v>11.216566005176878</v>
      </c>
      <c r="F23" s="220">
        <v>8.3692838654012078</v>
      </c>
      <c r="G23" s="211" t="s">
        <v>10</v>
      </c>
      <c r="H23" s="220" t="s">
        <v>9</v>
      </c>
      <c r="I23" s="220">
        <v>17.687661777394307</v>
      </c>
      <c r="J23" s="36"/>
    </row>
    <row r="24" spans="1:10" ht="13.5" customHeight="1" x14ac:dyDescent="0.2">
      <c r="A24" s="337" t="s">
        <v>16</v>
      </c>
      <c r="B24" s="220">
        <v>100</v>
      </c>
      <c r="C24" s="220">
        <v>6.5103573867516502</v>
      </c>
      <c r="D24" s="220">
        <v>22.080582745276576</v>
      </c>
      <c r="E24" s="220">
        <v>11.586615069428637</v>
      </c>
      <c r="F24" s="220">
        <v>38.162986569542454</v>
      </c>
      <c r="G24" s="220">
        <v>3.8242658775324379</v>
      </c>
      <c r="H24" s="220">
        <v>2.2080582745276578</v>
      </c>
      <c r="I24" s="220">
        <v>15.627134076940589</v>
      </c>
      <c r="J24" s="36"/>
    </row>
    <row r="25" spans="1:10" ht="13.5" customHeight="1" x14ac:dyDescent="0.2">
      <c r="A25" s="337" t="s">
        <v>17</v>
      </c>
      <c r="B25" s="220">
        <v>100</v>
      </c>
      <c r="C25" s="220">
        <v>1.9527834450597494</v>
      </c>
      <c r="D25" s="220">
        <v>7.2631885747595453</v>
      </c>
      <c r="E25" s="220">
        <v>6.7677062081025943</v>
      </c>
      <c r="F25" s="220">
        <v>34.31069658991548</v>
      </c>
      <c r="G25" s="220">
        <v>6.581171670067036</v>
      </c>
      <c r="H25" s="220">
        <v>30.480909355872924</v>
      </c>
      <c r="I25" s="220">
        <v>12.643544156222674</v>
      </c>
      <c r="J25" s="36"/>
    </row>
    <row r="26" spans="1:10" ht="13.5" customHeight="1" x14ac:dyDescent="0.2">
      <c r="A26" s="338" t="s">
        <v>18</v>
      </c>
      <c r="B26" s="220">
        <v>100</v>
      </c>
      <c r="C26" s="220">
        <v>1.1698197693943804</v>
      </c>
      <c r="D26" s="220">
        <v>4.1475428187618943</v>
      </c>
      <c r="E26" s="220">
        <v>5.2222097839471617</v>
      </c>
      <c r="F26" s="220">
        <v>29.872383297884248</v>
      </c>
      <c r="G26" s="220">
        <v>4.6289040635844625</v>
      </c>
      <c r="H26" s="220">
        <v>42.801970222769512</v>
      </c>
      <c r="I26" s="220">
        <v>12.157170043658345</v>
      </c>
      <c r="J26" s="36"/>
    </row>
    <row r="27" spans="1:10" ht="13.5" customHeight="1" x14ac:dyDescent="0.2">
      <c r="A27" s="338" t="s">
        <v>19</v>
      </c>
      <c r="B27" s="220">
        <v>100</v>
      </c>
      <c r="C27" s="220">
        <v>1.2828126855921131</v>
      </c>
      <c r="D27" s="220">
        <v>3.8603159520133032</v>
      </c>
      <c r="E27" s="220">
        <v>6.6516213326998459</v>
      </c>
      <c r="F27" s="220">
        <v>33.305618244447082</v>
      </c>
      <c r="G27" s="220">
        <v>3.4208338282456348</v>
      </c>
      <c r="H27" s="220">
        <v>38.092410024943582</v>
      </c>
      <c r="I27" s="220">
        <v>13.386387932058438</v>
      </c>
      <c r="J27" s="36"/>
    </row>
    <row r="28" spans="1:10" ht="13.5" customHeight="1" x14ac:dyDescent="0.2">
      <c r="A28" s="338" t="s">
        <v>20</v>
      </c>
      <c r="B28" s="220">
        <v>100</v>
      </c>
      <c r="C28" s="220">
        <v>2.3763648041104686</v>
      </c>
      <c r="D28" s="220">
        <v>5.0738599871547851</v>
      </c>
      <c r="E28" s="220">
        <v>9.2485549132947966</v>
      </c>
      <c r="F28" s="220">
        <v>32.434168272318558</v>
      </c>
      <c r="G28" s="220">
        <v>3.2755298651252409</v>
      </c>
      <c r="H28" s="220">
        <v>33.52601156069364</v>
      </c>
      <c r="I28" s="220">
        <v>14.065510597302506</v>
      </c>
      <c r="J28" s="36"/>
    </row>
    <row r="29" spans="1:10" ht="13.5" customHeight="1" x14ac:dyDescent="0.2">
      <c r="A29" s="338" t="s">
        <v>21</v>
      </c>
      <c r="B29" s="220">
        <v>100</v>
      </c>
      <c r="C29" s="220">
        <v>7.1428571428571423</v>
      </c>
      <c r="D29" s="220">
        <v>2.3809523809523809</v>
      </c>
      <c r="E29" s="220">
        <v>14.285714285714285</v>
      </c>
      <c r="F29" s="220">
        <v>21.428571428571427</v>
      </c>
      <c r="G29" s="220">
        <v>2.3809523809523809</v>
      </c>
      <c r="H29" s="220">
        <v>33.333333333333329</v>
      </c>
      <c r="I29" s="220">
        <v>19.047619047619047</v>
      </c>
      <c r="J29" s="36"/>
    </row>
    <row r="30" spans="1:10" ht="13.5" customHeight="1" x14ac:dyDescent="0.2">
      <c r="A30" s="338" t="s">
        <v>207</v>
      </c>
      <c r="B30" s="220">
        <v>100</v>
      </c>
      <c r="C30" s="211" t="s">
        <v>10</v>
      </c>
      <c r="D30" s="211" t="s">
        <v>10</v>
      </c>
      <c r="E30" s="211" t="s">
        <v>10</v>
      </c>
      <c r="F30" s="211" t="s">
        <v>10</v>
      </c>
      <c r="G30" s="211" t="s">
        <v>10</v>
      </c>
      <c r="H30" s="211" t="s">
        <v>10</v>
      </c>
      <c r="I30" s="220">
        <v>100</v>
      </c>
      <c r="J30" s="36"/>
    </row>
    <row r="31" spans="1:10" ht="13.5" customHeight="1" x14ac:dyDescent="0.2">
      <c r="A31" s="339" t="s">
        <v>8</v>
      </c>
      <c r="B31" s="340">
        <v>100</v>
      </c>
      <c r="C31" s="213" t="s">
        <v>10</v>
      </c>
      <c r="D31" s="213" t="s">
        <v>10</v>
      </c>
      <c r="E31" s="213" t="s">
        <v>10</v>
      </c>
      <c r="F31" s="213" t="s">
        <v>10</v>
      </c>
      <c r="G31" s="213" t="s">
        <v>10</v>
      </c>
      <c r="H31" s="213" t="s">
        <v>10</v>
      </c>
      <c r="I31" s="340">
        <v>100</v>
      </c>
      <c r="J31" s="36"/>
    </row>
    <row r="32" spans="1:10" s="20" customFormat="1" ht="13.5" customHeight="1" x14ac:dyDescent="0.2">
      <c r="J32" s="8"/>
    </row>
    <row r="34" spans="1:10" ht="13.5" customHeight="1" x14ac:dyDescent="0.2">
      <c r="A34" s="7"/>
      <c r="B34" s="16"/>
      <c r="C34" s="16"/>
      <c r="D34" s="16"/>
      <c r="E34" s="16"/>
      <c r="F34" s="16"/>
      <c r="G34" s="16"/>
      <c r="H34" s="16"/>
      <c r="I34" s="16"/>
      <c r="J34" s="16"/>
    </row>
    <row r="35" spans="1:10" ht="13.5" customHeight="1" x14ac:dyDescent="0.2">
      <c r="A35" s="7"/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13.5" customHeight="1" x14ac:dyDescent="0.2">
      <c r="A36" s="7"/>
      <c r="B36" s="28"/>
      <c r="C36" s="16"/>
      <c r="D36" s="16"/>
      <c r="E36" s="16"/>
      <c r="F36" s="16"/>
      <c r="G36" s="16"/>
      <c r="H36" s="16"/>
      <c r="I36" s="16"/>
      <c r="J36" s="16"/>
    </row>
    <row r="37" spans="1:10" ht="13.5" customHeight="1" x14ac:dyDescent="0.2">
      <c r="A37" s="7"/>
      <c r="C37" s="16"/>
      <c r="D37" s="16"/>
      <c r="E37" s="16"/>
      <c r="F37" s="16"/>
      <c r="G37" s="16"/>
      <c r="H37" s="16"/>
      <c r="I37" s="16"/>
      <c r="J37" s="16"/>
    </row>
    <row r="38" spans="1:10" ht="13.5" customHeight="1" x14ac:dyDescent="0.2">
      <c r="A38" s="7"/>
      <c r="B38" s="28"/>
      <c r="C38" s="16"/>
      <c r="D38" s="16"/>
      <c r="E38" s="16"/>
      <c r="F38" s="16"/>
      <c r="G38" s="16"/>
      <c r="H38" s="16"/>
      <c r="I38" s="16"/>
      <c r="J38" s="16"/>
    </row>
    <row r="39" spans="1:10" ht="13.5" customHeight="1" x14ac:dyDescent="0.2">
      <c r="A39" s="7"/>
      <c r="B39" s="28"/>
      <c r="C39" s="16"/>
      <c r="D39" s="16"/>
      <c r="E39" s="16"/>
      <c r="F39" s="16"/>
      <c r="G39" s="16"/>
      <c r="H39" s="16"/>
      <c r="I39" s="16"/>
      <c r="J39" s="16"/>
    </row>
    <row r="40" spans="1:10" ht="13.5" customHeight="1" x14ac:dyDescent="0.2">
      <c r="A40" s="7"/>
      <c r="B40" s="28"/>
      <c r="C40" s="16"/>
      <c r="D40" s="16"/>
      <c r="E40" s="16"/>
      <c r="F40" s="16"/>
      <c r="G40" s="16"/>
      <c r="H40" s="16"/>
      <c r="I40" s="16"/>
      <c r="J40" s="16"/>
    </row>
    <row r="41" spans="1:10" ht="13.5" customHeight="1" x14ac:dyDescent="0.2">
      <c r="A41" s="7"/>
      <c r="B41" s="28"/>
      <c r="C41" s="16"/>
      <c r="D41" s="16"/>
      <c r="E41" s="16"/>
      <c r="F41" s="16"/>
      <c r="G41" s="16"/>
      <c r="H41" s="16"/>
      <c r="I41" s="16"/>
      <c r="J41" s="16"/>
    </row>
    <row r="42" spans="1:10" ht="13.5" customHeight="1" x14ac:dyDescent="0.2">
      <c r="A42" s="7"/>
      <c r="B42" s="28"/>
      <c r="C42" s="16"/>
      <c r="D42" s="16"/>
      <c r="E42" s="16"/>
      <c r="F42" s="16"/>
      <c r="G42" s="16"/>
      <c r="H42" s="16"/>
      <c r="I42" s="16"/>
      <c r="J42" s="16"/>
    </row>
    <row r="43" spans="1:10" ht="13.5" customHeight="1" x14ac:dyDescent="0.2">
      <c r="A43" s="7"/>
      <c r="B43" s="28"/>
      <c r="C43" s="16"/>
      <c r="D43" s="16"/>
      <c r="E43" s="16"/>
      <c r="F43" s="16"/>
      <c r="G43" s="16"/>
      <c r="H43" s="16"/>
      <c r="I43" s="16"/>
      <c r="J43" s="16"/>
    </row>
    <row r="44" spans="1:10" ht="13.5" customHeight="1" x14ac:dyDescent="0.2">
      <c r="A44" s="7"/>
      <c r="B44" s="28"/>
      <c r="C44" s="16"/>
      <c r="D44" s="16"/>
      <c r="E44" s="16"/>
      <c r="F44" s="16"/>
      <c r="G44" s="16"/>
      <c r="H44" s="16"/>
      <c r="I44" s="16"/>
      <c r="J44" s="16"/>
    </row>
    <row r="45" spans="1:10" ht="13.5" customHeight="1" x14ac:dyDescent="0.2">
      <c r="A45" s="7"/>
      <c r="B45" s="28"/>
      <c r="C45" s="16"/>
      <c r="D45" s="16"/>
      <c r="E45" s="16"/>
      <c r="F45" s="16"/>
      <c r="G45" s="16"/>
      <c r="H45" s="16"/>
      <c r="I45" s="16"/>
      <c r="J45" s="16"/>
    </row>
    <row r="46" spans="1:10" ht="13.5" customHeight="1" x14ac:dyDescent="0.2">
      <c r="A46" s="7"/>
      <c r="B46" s="28"/>
      <c r="C46" s="16"/>
      <c r="D46" s="16"/>
      <c r="E46" s="16"/>
      <c r="F46" s="16"/>
      <c r="G46" s="16"/>
      <c r="H46" s="16"/>
      <c r="I46" s="16"/>
      <c r="J46" s="16"/>
    </row>
    <row r="47" spans="1:10" ht="13.5" customHeight="1" x14ac:dyDescent="0.2">
      <c r="A47" s="7"/>
      <c r="B47" s="28"/>
      <c r="C47" s="16"/>
      <c r="D47" s="16"/>
      <c r="E47" s="16"/>
      <c r="F47" s="16"/>
      <c r="G47" s="16"/>
      <c r="H47" s="16"/>
      <c r="I47" s="16"/>
      <c r="J47" s="16"/>
    </row>
    <row r="48" spans="1:10" ht="13.5" customHeight="1" x14ac:dyDescent="0.2">
      <c r="A48" s="7"/>
      <c r="B48" s="28"/>
      <c r="C48" s="16"/>
      <c r="D48" s="16"/>
      <c r="E48" s="16"/>
      <c r="F48" s="16"/>
      <c r="G48" s="16"/>
      <c r="H48" s="16"/>
      <c r="I48" s="16"/>
      <c r="J48" s="16"/>
    </row>
    <row r="49" spans="1:10" ht="13.5" customHeight="1" x14ac:dyDescent="0.2">
      <c r="A49" s="7"/>
      <c r="B49" s="28"/>
      <c r="C49" s="16"/>
      <c r="D49" s="16"/>
      <c r="E49" s="16"/>
      <c r="F49" s="16"/>
      <c r="G49" s="16"/>
      <c r="H49" s="16"/>
      <c r="I49" s="16"/>
      <c r="J49" s="16"/>
    </row>
    <row r="53" spans="1:10" ht="13.5" customHeight="1" x14ac:dyDescent="0.2">
      <c r="I53" s="48"/>
    </row>
    <row r="56" spans="1:10" ht="13.5" customHeight="1" x14ac:dyDescent="0.2">
      <c r="I56" s="48"/>
    </row>
  </sheetData>
  <mergeCells count="3">
    <mergeCell ref="A4:A5"/>
    <mergeCell ref="B4:B5"/>
    <mergeCell ref="C4:I4"/>
  </mergeCells>
  <hyperlinks>
    <hyperlink ref="I1" location="Obsah!A1" display="Obsah"/>
  </hyperlinks>
  <pageMargins left="0.7" right="0.7" top="0.75" bottom="0.75" header="0.3" footer="0.3"/>
  <pageSetup paperSize="9" scale="80" orientation="portrait" r:id="rId1"/>
  <rowBreaks count="1" manualBreakCount="1">
    <brk id="33" max="16383" man="1"/>
  </rowBreaks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Normal="100" workbookViewId="0"/>
  </sheetViews>
  <sheetFormatPr defaultRowHeight="13.5" customHeight="1" x14ac:dyDescent="0.2"/>
  <cols>
    <col min="1" max="1" width="21.7109375" style="85" customWidth="1"/>
    <col min="2" max="2" width="10" style="85" customWidth="1"/>
    <col min="3" max="9" width="12.42578125" style="85" customWidth="1"/>
    <col min="10" max="10" width="10" style="7" customWidth="1"/>
    <col min="11" max="16384" width="9.140625" style="85"/>
  </cols>
  <sheetData>
    <row r="1" spans="1:10" ht="13.5" customHeight="1" x14ac:dyDescent="0.2">
      <c r="A1" s="85" t="s">
        <v>259</v>
      </c>
      <c r="I1" s="289" t="s">
        <v>359</v>
      </c>
    </row>
    <row r="2" spans="1:10" ht="13.5" customHeight="1" x14ac:dyDescent="0.2">
      <c r="A2" s="5" t="s">
        <v>222</v>
      </c>
    </row>
    <row r="4" spans="1:10" ht="13.5" customHeight="1" x14ac:dyDescent="0.2">
      <c r="A4" s="633" t="s">
        <v>48</v>
      </c>
      <c r="B4" s="634" t="s">
        <v>2</v>
      </c>
      <c r="C4" s="633" t="s">
        <v>60</v>
      </c>
      <c r="D4" s="633"/>
      <c r="E4" s="633"/>
      <c r="F4" s="633"/>
      <c r="G4" s="633"/>
      <c r="H4" s="633"/>
      <c r="I4" s="633"/>
    </row>
    <row r="5" spans="1:10" ht="24" customHeight="1" x14ac:dyDescent="0.2">
      <c r="A5" s="633"/>
      <c r="B5" s="634"/>
      <c r="C5" s="272" t="s">
        <v>66</v>
      </c>
      <c r="D5" s="272" t="s">
        <v>67</v>
      </c>
      <c r="E5" s="272" t="s">
        <v>68</v>
      </c>
      <c r="F5" s="272" t="s">
        <v>69</v>
      </c>
      <c r="G5" s="272" t="s">
        <v>70</v>
      </c>
      <c r="H5" s="272" t="s">
        <v>71</v>
      </c>
      <c r="I5" s="269" t="s">
        <v>8</v>
      </c>
      <c r="J5" s="41"/>
    </row>
    <row r="6" spans="1:10" ht="13.5" customHeight="1" x14ac:dyDescent="0.2">
      <c r="A6" s="138" t="s">
        <v>3</v>
      </c>
      <c r="B6" s="138"/>
      <c r="C6" s="138"/>
      <c r="D6" s="138"/>
      <c r="E6" s="138"/>
      <c r="F6" s="138"/>
      <c r="G6" s="138"/>
      <c r="H6" s="138"/>
      <c r="I6" s="138"/>
      <c r="J6" s="42"/>
    </row>
    <row r="7" spans="1:10" ht="13.5" customHeight="1" x14ac:dyDescent="0.2">
      <c r="A7" s="233" t="s">
        <v>23</v>
      </c>
      <c r="B7" s="309">
        <v>57452</v>
      </c>
      <c r="C7" s="309">
        <v>1782</v>
      </c>
      <c r="D7" s="309">
        <v>6021</v>
      </c>
      <c r="E7" s="309">
        <v>4133</v>
      </c>
      <c r="F7" s="309">
        <v>18097</v>
      </c>
      <c r="G7" s="309">
        <v>2632</v>
      </c>
      <c r="H7" s="309">
        <v>16815</v>
      </c>
      <c r="I7" s="309">
        <v>7972</v>
      </c>
      <c r="J7" s="32"/>
    </row>
    <row r="8" spans="1:10" ht="13.5" customHeight="1" x14ac:dyDescent="0.2">
      <c r="A8" s="234" t="s">
        <v>49</v>
      </c>
      <c r="B8" s="210">
        <v>57381</v>
      </c>
      <c r="C8" s="210">
        <v>1780</v>
      </c>
      <c r="D8" s="210">
        <v>6017</v>
      </c>
      <c r="E8" s="210">
        <v>4126</v>
      </c>
      <c r="F8" s="210">
        <v>18090</v>
      </c>
      <c r="G8" s="210">
        <v>2631</v>
      </c>
      <c r="H8" s="210">
        <v>16808</v>
      </c>
      <c r="I8" s="210">
        <v>7929</v>
      </c>
      <c r="J8" s="34"/>
    </row>
    <row r="9" spans="1:10" ht="13.5" customHeight="1" x14ac:dyDescent="0.2">
      <c r="A9" s="226" t="s">
        <v>50</v>
      </c>
      <c r="B9" s="210">
        <v>8233</v>
      </c>
      <c r="C9" s="210">
        <v>5</v>
      </c>
      <c r="D9" s="210">
        <v>178</v>
      </c>
      <c r="E9" s="210">
        <v>224</v>
      </c>
      <c r="F9" s="210">
        <v>1877</v>
      </c>
      <c r="G9" s="210">
        <v>353</v>
      </c>
      <c r="H9" s="210">
        <v>4097</v>
      </c>
      <c r="I9" s="210">
        <v>1499</v>
      </c>
      <c r="J9" s="34"/>
    </row>
    <row r="10" spans="1:10" ht="13.5" customHeight="1" x14ac:dyDescent="0.2">
      <c r="A10" s="226" t="s">
        <v>51</v>
      </c>
      <c r="B10" s="210">
        <v>5433</v>
      </c>
      <c r="C10" s="210">
        <v>38</v>
      </c>
      <c r="D10" s="210">
        <v>314</v>
      </c>
      <c r="E10" s="210">
        <v>480</v>
      </c>
      <c r="F10" s="210">
        <v>2295</v>
      </c>
      <c r="G10" s="210">
        <v>248</v>
      </c>
      <c r="H10" s="210">
        <v>1628</v>
      </c>
      <c r="I10" s="210">
        <v>430</v>
      </c>
      <c r="J10" s="34"/>
    </row>
    <row r="11" spans="1:10" ht="13.5" customHeight="1" x14ac:dyDescent="0.2">
      <c r="A11" s="226" t="s">
        <v>52</v>
      </c>
      <c r="B11" s="210">
        <v>5324</v>
      </c>
      <c r="C11" s="210">
        <v>18</v>
      </c>
      <c r="D11" s="210">
        <v>242</v>
      </c>
      <c r="E11" s="210">
        <v>615</v>
      </c>
      <c r="F11" s="210">
        <v>2433</v>
      </c>
      <c r="G11" s="210">
        <v>322</v>
      </c>
      <c r="H11" s="210">
        <v>1540</v>
      </c>
      <c r="I11" s="210">
        <v>154</v>
      </c>
      <c r="J11" s="34"/>
    </row>
    <row r="12" spans="1:10" ht="13.5" customHeight="1" x14ac:dyDescent="0.2">
      <c r="A12" s="226" t="s">
        <v>53</v>
      </c>
      <c r="B12" s="210">
        <v>6189</v>
      </c>
      <c r="C12" s="210">
        <v>51</v>
      </c>
      <c r="D12" s="210">
        <v>516</v>
      </c>
      <c r="E12" s="210">
        <v>460</v>
      </c>
      <c r="F12" s="210">
        <v>1890</v>
      </c>
      <c r="G12" s="210">
        <v>249</v>
      </c>
      <c r="H12" s="210">
        <v>1609</v>
      </c>
      <c r="I12" s="210">
        <v>1414</v>
      </c>
      <c r="J12" s="34"/>
    </row>
    <row r="13" spans="1:10" ht="13.5" customHeight="1" x14ac:dyDescent="0.2">
      <c r="A13" s="226" t="s">
        <v>54</v>
      </c>
      <c r="B13" s="210">
        <v>7196</v>
      </c>
      <c r="C13" s="210">
        <v>22</v>
      </c>
      <c r="D13" s="210">
        <v>307</v>
      </c>
      <c r="E13" s="210">
        <v>771</v>
      </c>
      <c r="F13" s="210">
        <v>3076</v>
      </c>
      <c r="G13" s="210">
        <v>502</v>
      </c>
      <c r="H13" s="210">
        <v>2327</v>
      </c>
      <c r="I13" s="210">
        <v>191</v>
      </c>
      <c r="J13" s="34"/>
    </row>
    <row r="14" spans="1:10" ht="13.5" customHeight="1" x14ac:dyDescent="0.2">
      <c r="A14" s="226" t="s">
        <v>55</v>
      </c>
      <c r="B14" s="210">
        <v>6224</v>
      </c>
      <c r="C14" s="210">
        <v>356</v>
      </c>
      <c r="D14" s="210">
        <v>925</v>
      </c>
      <c r="E14" s="210">
        <v>444</v>
      </c>
      <c r="F14" s="210">
        <v>1809</v>
      </c>
      <c r="G14" s="210">
        <v>260</v>
      </c>
      <c r="H14" s="210">
        <v>1504</v>
      </c>
      <c r="I14" s="210">
        <v>926</v>
      </c>
      <c r="J14" s="34"/>
    </row>
    <row r="15" spans="1:10" ht="13.5" customHeight="1" x14ac:dyDescent="0.2">
      <c r="A15" s="226" t="s">
        <v>56</v>
      </c>
      <c r="B15" s="210">
        <v>9891</v>
      </c>
      <c r="C15" s="210">
        <v>517</v>
      </c>
      <c r="D15" s="210">
        <v>1934</v>
      </c>
      <c r="E15" s="210">
        <v>723</v>
      </c>
      <c r="F15" s="210">
        <v>2621</v>
      </c>
      <c r="G15" s="210">
        <v>427</v>
      </c>
      <c r="H15" s="210">
        <v>2249</v>
      </c>
      <c r="I15" s="210">
        <v>1420</v>
      </c>
      <c r="J15" s="34"/>
    </row>
    <row r="16" spans="1:10" ht="13.5" customHeight="1" x14ac:dyDescent="0.2">
      <c r="A16" s="226" t="s">
        <v>57</v>
      </c>
      <c r="B16" s="210">
        <v>8891</v>
      </c>
      <c r="C16" s="210">
        <v>773</v>
      </c>
      <c r="D16" s="210">
        <v>1601</v>
      </c>
      <c r="E16" s="210">
        <v>409</v>
      </c>
      <c r="F16" s="210">
        <v>2089</v>
      </c>
      <c r="G16" s="210">
        <v>270</v>
      </c>
      <c r="H16" s="210">
        <v>1854</v>
      </c>
      <c r="I16" s="210">
        <v>1895</v>
      </c>
      <c r="J16" s="34"/>
    </row>
    <row r="17" spans="1:10" ht="13.5" customHeight="1" x14ac:dyDescent="0.2">
      <c r="A17" s="227" t="s">
        <v>58</v>
      </c>
      <c r="B17" s="331">
        <v>71</v>
      </c>
      <c r="C17" s="331">
        <v>2</v>
      </c>
      <c r="D17" s="331">
        <v>4</v>
      </c>
      <c r="E17" s="331">
        <v>7</v>
      </c>
      <c r="F17" s="331">
        <v>7</v>
      </c>
      <c r="G17" s="213">
        <v>1</v>
      </c>
      <c r="H17" s="331">
        <v>7</v>
      </c>
      <c r="I17" s="331">
        <v>43</v>
      </c>
      <c r="J17" s="34"/>
    </row>
    <row r="18" spans="1:10" ht="13.5" customHeight="1" x14ac:dyDescent="0.2">
      <c r="A18" s="146" t="s">
        <v>4</v>
      </c>
      <c r="B18" s="146"/>
      <c r="C18" s="146"/>
      <c r="D18" s="146"/>
      <c r="E18" s="146"/>
      <c r="F18" s="146"/>
      <c r="G18" s="146"/>
      <c r="H18" s="146"/>
      <c r="I18" s="146"/>
      <c r="J18" s="16"/>
    </row>
    <row r="19" spans="1:10" ht="13.5" customHeight="1" x14ac:dyDescent="0.2">
      <c r="A19" s="233" t="s">
        <v>23</v>
      </c>
      <c r="B19" s="329">
        <v>100</v>
      </c>
      <c r="C19" s="329">
        <v>3.1017196964422471</v>
      </c>
      <c r="D19" s="329">
        <v>10.480052913736685</v>
      </c>
      <c r="E19" s="329">
        <v>7.1938313722759872</v>
      </c>
      <c r="F19" s="329">
        <v>31.499338578291443</v>
      </c>
      <c r="G19" s="329">
        <v>4.5812156234769894</v>
      </c>
      <c r="H19" s="329">
        <v>29.267910603634341</v>
      </c>
      <c r="I19" s="329">
        <v>13.875931212142309</v>
      </c>
      <c r="J19" s="43"/>
    </row>
    <row r="20" spans="1:10" ht="13.5" customHeight="1" x14ac:dyDescent="0.2">
      <c r="A20" s="234" t="s">
        <v>49</v>
      </c>
      <c r="B20" s="325">
        <v>100</v>
      </c>
      <c r="C20" s="325">
        <v>3.1020721144629757</v>
      </c>
      <c r="D20" s="325">
        <v>10.486049389170631</v>
      </c>
      <c r="E20" s="325">
        <v>7.1905334518394595</v>
      </c>
      <c r="F20" s="325">
        <v>31.526114916087206</v>
      </c>
      <c r="G20" s="325">
        <v>4.5851414231191514</v>
      </c>
      <c r="H20" s="325">
        <v>29.291925898816686</v>
      </c>
      <c r="I20" s="325">
        <v>13.818162806503894</v>
      </c>
      <c r="J20" s="44"/>
    </row>
    <row r="21" spans="1:10" ht="13.5" customHeight="1" x14ac:dyDescent="0.2">
      <c r="A21" s="226" t="s">
        <v>50</v>
      </c>
      <c r="B21" s="325">
        <v>100</v>
      </c>
      <c r="C21" s="325">
        <v>6.0731203692457186E-2</v>
      </c>
      <c r="D21" s="325">
        <v>2.1620308514514757</v>
      </c>
      <c r="E21" s="325">
        <v>2.7207579254220815</v>
      </c>
      <c r="F21" s="325">
        <v>22.798493866148426</v>
      </c>
      <c r="G21" s="325">
        <v>4.2876229806874768</v>
      </c>
      <c r="H21" s="325">
        <v>49.763148305599422</v>
      </c>
      <c r="I21" s="325">
        <v>18.207214866998665</v>
      </c>
      <c r="J21" s="44"/>
    </row>
    <row r="22" spans="1:10" ht="13.5" customHeight="1" x14ac:dyDescent="0.2">
      <c r="A22" s="226" t="s">
        <v>51</v>
      </c>
      <c r="B22" s="325">
        <v>100</v>
      </c>
      <c r="C22" s="325">
        <v>0.69942941284741389</v>
      </c>
      <c r="D22" s="325">
        <v>5.7794956745812627</v>
      </c>
      <c r="E22" s="325">
        <v>8.8348978464936501</v>
      </c>
      <c r="F22" s="325">
        <v>42.241855328547764</v>
      </c>
      <c r="G22" s="325">
        <v>4.5646972206883856</v>
      </c>
      <c r="H22" s="325">
        <v>29.965028529357628</v>
      </c>
      <c r="I22" s="325">
        <v>7.9145959874838949</v>
      </c>
      <c r="J22" s="44"/>
    </row>
    <row r="23" spans="1:10" ht="13.5" customHeight="1" x14ac:dyDescent="0.2">
      <c r="A23" s="226" t="s">
        <v>52</v>
      </c>
      <c r="B23" s="325">
        <v>100</v>
      </c>
      <c r="C23" s="325">
        <v>0.33809166040570998</v>
      </c>
      <c r="D23" s="325">
        <v>4.5454545454545459</v>
      </c>
      <c r="E23" s="325">
        <v>11.551465063861759</v>
      </c>
      <c r="F23" s="325">
        <v>45.698722764838465</v>
      </c>
      <c r="G23" s="325">
        <v>6.0480841472577014</v>
      </c>
      <c r="H23" s="325">
        <v>28.925619834710741</v>
      </c>
      <c r="I23" s="325">
        <v>2.8925619834710745</v>
      </c>
      <c r="J23" s="44"/>
    </row>
    <row r="24" spans="1:10" ht="13.5" customHeight="1" x14ac:dyDescent="0.2">
      <c r="A24" s="226" t="s">
        <v>53</v>
      </c>
      <c r="B24" s="325">
        <v>100</v>
      </c>
      <c r="C24" s="325">
        <v>0.82404265632573925</v>
      </c>
      <c r="D24" s="325">
        <v>8.3373727581192441</v>
      </c>
      <c r="E24" s="325">
        <v>7.4325416060752953</v>
      </c>
      <c r="F24" s="325">
        <v>30.538051381483278</v>
      </c>
      <c r="G24" s="325">
        <v>4.0232670867668441</v>
      </c>
      <c r="H24" s="325">
        <v>25.997737922119889</v>
      </c>
      <c r="I24" s="325">
        <v>22.846986589109711</v>
      </c>
      <c r="J24" s="44"/>
    </row>
    <row r="25" spans="1:10" ht="13.5" customHeight="1" x14ac:dyDescent="0.2">
      <c r="A25" s="226" t="s">
        <v>54</v>
      </c>
      <c r="B25" s="325">
        <v>100</v>
      </c>
      <c r="C25" s="325">
        <v>0.30572540300166762</v>
      </c>
      <c r="D25" s="325">
        <v>4.2662590327959977</v>
      </c>
      <c r="E25" s="325">
        <v>10.714285714285714</v>
      </c>
      <c r="F25" s="325">
        <v>42.745969983324066</v>
      </c>
      <c r="G25" s="325">
        <v>6.9760978321289606</v>
      </c>
      <c r="H25" s="325">
        <v>32.337409672040025</v>
      </c>
      <c r="I25" s="325">
        <v>2.6542523624235685</v>
      </c>
      <c r="J25" s="44"/>
    </row>
    <row r="26" spans="1:10" ht="13.5" customHeight="1" x14ac:dyDescent="0.2">
      <c r="A26" s="226" t="s">
        <v>55</v>
      </c>
      <c r="B26" s="325">
        <v>100</v>
      </c>
      <c r="C26" s="325">
        <v>5.7197943444730077</v>
      </c>
      <c r="D26" s="325">
        <v>14.861825192802055</v>
      </c>
      <c r="E26" s="325">
        <v>7.1336760925449871</v>
      </c>
      <c r="F26" s="325">
        <v>29.06491002570694</v>
      </c>
      <c r="G26" s="325">
        <v>4.1773778920308491</v>
      </c>
      <c r="H26" s="325">
        <v>24.164524421593832</v>
      </c>
      <c r="I26" s="325">
        <v>14.877892030848331</v>
      </c>
      <c r="J26" s="44"/>
    </row>
    <row r="27" spans="1:10" ht="13.5" customHeight="1" x14ac:dyDescent="0.2">
      <c r="A27" s="226" t="s">
        <v>56</v>
      </c>
      <c r="B27" s="325">
        <v>100</v>
      </c>
      <c r="C27" s="325">
        <v>5.2269740167829344</v>
      </c>
      <c r="D27" s="325">
        <v>19.553129107269235</v>
      </c>
      <c r="E27" s="325">
        <v>7.3096754625417049</v>
      </c>
      <c r="F27" s="325">
        <v>26.498837326862805</v>
      </c>
      <c r="G27" s="325">
        <v>4.3170559094125975</v>
      </c>
      <c r="H27" s="325">
        <v>22.737842483065414</v>
      </c>
      <c r="I27" s="325">
        <v>14.356485694065313</v>
      </c>
      <c r="J27" s="44"/>
    </row>
    <row r="28" spans="1:10" ht="13.5" customHeight="1" x14ac:dyDescent="0.2">
      <c r="A28" s="226" t="s">
        <v>57</v>
      </c>
      <c r="B28" s="325">
        <v>100</v>
      </c>
      <c r="C28" s="325">
        <v>8.6941851310313805</v>
      </c>
      <c r="D28" s="325">
        <v>18.00697334383084</v>
      </c>
      <c r="E28" s="325">
        <v>4.600157462602632</v>
      </c>
      <c r="F28" s="325">
        <v>23.495669778427626</v>
      </c>
      <c r="G28" s="325">
        <v>3.0367787650433025</v>
      </c>
      <c r="H28" s="325">
        <v>20.852547519964009</v>
      </c>
      <c r="I28" s="325">
        <v>21.313687999100214</v>
      </c>
      <c r="J28" s="44"/>
    </row>
    <row r="29" spans="1:10" ht="13.5" customHeight="1" x14ac:dyDescent="0.2">
      <c r="A29" s="227" t="s">
        <v>58</v>
      </c>
      <c r="B29" s="330">
        <v>100</v>
      </c>
      <c r="C29" s="330">
        <v>2.8169014084507045</v>
      </c>
      <c r="D29" s="330">
        <v>5.6338028169014089</v>
      </c>
      <c r="E29" s="330">
        <v>9.8591549295774641</v>
      </c>
      <c r="F29" s="330">
        <v>9.8591549295774641</v>
      </c>
      <c r="G29" s="330">
        <v>1.4084507042253522</v>
      </c>
      <c r="H29" s="330">
        <v>9.8591549295774641</v>
      </c>
      <c r="I29" s="330">
        <v>60.563380281690137</v>
      </c>
      <c r="J29" s="44"/>
    </row>
    <row r="30" spans="1:10" ht="13.5" customHeight="1" x14ac:dyDescent="0.2">
      <c r="A30" s="7"/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13.5" customHeight="1" x14ac:dyDescent="0.2">
      <c r="A31" s="7"/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3.5" customHeight="1" x14ac:dyDescent="0.2">
      <c r="A32" s="7"/>
      <c r="B32" s="16"/>
      <c r="C32" s="16"/>
      <c r="D32" s="16"/>
      <c r="E32" s="16"/>
      <c r="F32" s="16"/>
      <c r="G32" s="16"/>
      <c r="H32" s="16"/>
      <c r="I32" s="16"/>
      <c r="J32" s="16"/>
    </row>
    <row r="33" spans="1:10" ht="13.5" customHeight="1" x14ac:dyDescent="0.2">
      <c r="A33" s="7"/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13.5" customHeight="1" x14ac:dyDescent="0.2">
      <c r="A34" s="7"/>
      <c r="B34" s="28"/>
      <c r="C34" s="16"/>
      <c r="D34" s="16"/>
      <c r="E34" s="16"/>
      <c r="F34" s="16"/>
      <c r="G34" s="16"/>
      <c r="H34" s="16"/>
      <c r="I34" s="16"/>
      <c r="J34" s="16"/>
    </row>
    <row r="35" spans="1:10" ht="13.5" customHeight="1" x14ac:dyDescent="0.2">
      <c r="A35" s="7"/>
      <c r="C35" s="16"/>
      <c r="D35" s="16"/>
      <c r="E35" s="16"/>
      <c r="F35" s="16"/>
      <c r="G35" s="16"/>
      <c r="H35" s="16"/>
      <c r="I35" s="16"/>
      <c r="J35" s="16"/>
    </row>
    <row r="36" spans="1:10" ht="13.5" customHeight="1" x14ac:dyDescent="0.2">
      <c r="A36" s="7"/>
      <c r="B36" s="28"/>
      <c r="C36" s="16"/>
      <c r="D36" s="16"/>
      <c r="E36" s="16"/>
      <c r="F36" s="16"/>
      <c r="G36" s="16"/>
      <c r="H36" s="16"/>
      <c r="I36" s="16"/>
      <c r="J36" s="16"/>
    </row>
    <row r="37" spans="1:10" ht="13.5" customHeight="1" x14ac:dyDescent="0.2">
      <c r="A37" s="7"/>
      <c r="B37" s="28"/>
      <c r="C37" s="16"/>
      <c r="D37" s="16"/>
      <c r="E37" s="16"/>
      <c r="F37" s="16"/>
      <c r="G37" s="16"/>
      <c r="H37" s="16"/>
      <c r="I37" s="16"/>
      <c r="J37" s="16"/>
    </row>
    <row r="38" spans="1:10" ht="13.5" customHeight="1" x14ac:dyDescent="0.2">
      <c r="A38" s="7"/>
      <c r="B38" s="28"/>
      <c r="C38" s="16"/>
      <c r="D38" s="16"/>
      <c r="E38" s="16"/>
      <c r="F38" s="16"/>
      <c r="G38" s="16"/>
      <c r="H38" s="16"/>
      <c r="I38" s="16"/>
      <c r="J38" s="16"/>
    </row>
    <row r="39" spans="1:10" ht="13.5" customHeight="1" x14ac:dyDescent="0.2">
      <c r="A39" s="7"/>
      <c r="B39" s="28"/>
      <c r="C39" s="16"/>
      <c r="D39" s="16"/>
      <c r="E39" s="16"/>
      <c r="F39" s="16"/>
      <c r="G39" s="16"/>
      <c r="H39" s="16"/>
      <c r="I39" s="16"/>
      <c r="J39" s="16"/>
    </row>
    <row r="40" spans="1:10" ht="13.5" customHeight="1" x14ac:dyDescent="0.2">
      <c r="A40" s="7"/>
      <c r="B40" s="28"/>
      <c r="C40" s="16"/>
      <c r="D40" s="16"/>
      <c r="E40" s="16"/>
      <c r="F40" s="16"/>
      <c r="G40" s="16"/>
      <c r="H40" s="16"/>
      <c r="I40" s="16"/>
      <c r="J40" s="16"/>
    </row>
    <row r="41" spans="1:10" ht="13.5" customHeight="1" x14ac:dyDescent="0.2">
      <c r="A41" s="7"/>
      <c r="B41" s="28"/>
      <c r="C41" s="16"/>
      <c r="D41" s="16"/>
      <c r="E41" s="16"/>
      <c r="F41" s="16"/>
      <c r="G41" s="16"/>
      <c r="H41" s="16"/>
      <c r="I41" s="16"/>
      <c r="J41" s="16"/>
    </row>
    <row r="42" spans="1:10" ht="13.5" customHeight="1" x14ac:dyDescent="0.2">
      <c r="A42" s="7"/>
      <c r="B42" s="28"/>
      <c r="C42" s="16"/>
      <c r="D42" s="16"/>
      <c r="E42" s="16"/>
      <c r="F42" s="16"/>
      <c r="G42" s="16"/>
      <c r="H42" s="16"/>
      <c r="I42" s="16"/>
      <c r="J42" s="16"/>
    </row>
    <row r="43" spans="1:10" ht="13.5" customHeight="1" x14ac:dyDescent="0.2">
      <c r="A43" s="7"/>
      <c r="B43" s="28"/>
      <c r="C43" s="16"/>
      <c r="D43" s="16"/>
      <c r="E43" s="16"/>
      <c r="F43" s="16"/>
      <c r="G43" s="16"/>
      <c r="H43" s="16"/>
      <c r="I43" s="16"/>
      <c r="J43" s="16"/>
    </row>
    <row r="44" spans="1:10" ht="13.5" customHeight="1" x14ac:dyDescent="0.2">
      <c r="A44" s="7"/>
      <c r="B44" s="28"/>
      <c r="C44" s="16"/>
      <c r="D44" s="16"/>
      <c r="E44" s="16"/>
      <c r="F44" s="16"/>
      <c r="G44" s="16"/>
      <c r="H44" s="16"/>
      <c r="I44" s="16"/>
      <c r="J44" s="16"/>
    </row>
    <row r="45" spans="1:10" ht="13.5" customHeight="1" x14ac:dyDescent="0.2">
      <c r="A45" s="7"/>
      <c r="B45" s="28"/>
      <c r="C45" s="16"/>
      <c r="D45" s="16"/>
      <c r="E45" s="16"/>
      <c r="F45" s="16"/>
      <c r="G45" s="16"/>
      <c r="H45" s="16"/>
      <c r="I45" s="16"/>
      <c r="J45" s="16"/>
    </row>
    <row r="46" spans="1:10" ht="13.5" customHeight="1" x14ac:dyDescent="0.2">
      <c r="A46" s="7"/>
      <c r="B46" s="28"/>
      <c r="C46" s="16"/>
      <c r="D46" s="16"/>
      <c r="E46" s="16"/>
      <c r="F46" s="16"/>
      <c r="G46" s="16"/>
      <c r="H46" s="16"/>
      <c r="I46" s="16"/>
      <c r="J46" s="16"/>
    </row>
    <row r="47" spans="1:10" ht="13.5" customHeight="1" x14ac:dyDescent="0.2">
      <c r="A47" s="7"/>
      <c r="B47" s="28"/>
      <c r="C47" s="16"/>
      <c r="D47" s="16"/>
      <c r="E47" s="16"/>
      <c r="F47" s="16"/>
      <c r="G47" s="16"/>
      <c r="H47" s="16"/>
      <c r="I47" s="16"/>
      <c r="J47" s="16"/>
    </row>
    <row r="51" spans="9:9" ht="13.5" customHeight="1" x14ac:dyDescent="0.2">
      <c r="I51" s="48"/>
    </row>
    <row r="54" spans="9:9" ht="13.5" customHeight="1" x14ac:dyDescent="0.2">
      <c r="I54" s="48"/>
    </row>
  </sheetData>
  <mergeCells count="3">
    <mergeCell ref="A4:A5"/>
    <mergeCell ref="B4:B5"/>
    <mergeCell ref="C4:I4"/>
  </mergeCells>
  <hyperlinks>
    <hyperlink ref="I1" location="Obsah!A1" display="Obsah"/>
  </hyperlinks>
  <pageMargins left="0.7" right="0.7" top="0.75" bottom="0.75" header="0.3" footer="0.3"/>
  <pageSetup paperSize="9" scale="73" orientation="portrait" r:id="rId1"/>
  <rowBreaks count="1" manualBreakCount="1">
    <brk id="31" max="16383" man="1"/>
  </rowBreaks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RowHeight="13.5" customHeight="1" x14ac:dyDescent="0.2"/>
  <cols>
    <col min="1" max="1" width="12" style="85" customWidth="1"/>
    <col min="2" max="8" width="11.28515625" style="85" customWidth="1"/>
    <col min="9" max="16384" width="9.140625" style="85"/>
  </cols>
  <sheetData>
    <row r="1" spans="1:8" ht="13.5" customHeight="1" x14ac:dyDescent="0.2">
      <c r="A1" s="85" t="s">
        <v>259</v>
      </c>
      <c r="H1" s="289" t="s">
        <v>359</v>
      </c>
    </row>
    <row r="2" spans="1:8" ht="13.5" customHeight="1" x14ac:dyDescent="0.2">
      <c r="A2" s="5" t="s">
        <v>223</v>
      </c>
    </row>
    <row r="3" spans="1:8" ht="13.5" customHeight="1" x14ac:dyDescent="0.2">
      <c r="A3" s="4"/>
    </row>
    <row r="4" spans="1:8" ht="13.5" customHeight="1" x14ac:dyDescent="0.2">
      <c r="A4" s="634" t="s">
        <v>12</v>
      </c>
      <c r="B4" s="633" t="s">
        <v>2</v>
      </c>
      <c r="C4" s="644" t="s">
        <v>59</v>
      </c>
      <c r="D4" s="644"/>
      <c r="E4" s="644"/>
      <c r="F4" s="644"/>
      <c r="G4" s="644"/>
      <c r="H4" s="644"/>
    </row>
    <row r="5" spans="1:8" ht="24" customHeight="1" x14ac:dyDescent="0.2">
      <c r="A5" s="634"/>
      <c r="B5" s="633"/>
      <c r="C5" s="269" t="s">
        <v>61</v>
      </c>
      <c r="D5" s="269" t="s">
        <v>62</v>
      </c>
      <c r="E5" s="269" t="s">
        <v>63</v>
      </c>
      <c r="F5" s="269" t="s">
        <v>64</v>
      </c>
      <c r="G5" s="269" t="s">
        <v>65</v>
      </c>
      <c r="H5" s="269" t="s">
        <v>8</v>
      </c>
    </row>
    <row r="6" spans="1:8" ht="13.5" customHeight="1" x14ac:dyDescent="0.2">
      <c r="A6" s="138" t="s">
        <v>3</v>
      </c>
      <c r="B6" s="138"/>
      <c r="C6" s="138"/>
      <c r="D6" s="138"/>
      <c r="E6" s="138"/>
      <c r="F6" s="138"/>
      <c r="G6" s="138"/>
      <c r="H6" s="138"/>
    </row>
    <row r="7" spans="1:8" ht="13.5" customHeight="1" x14ac:dyDescent="0.2">
      <c r="A7" s="341" t="s">
        <v>11</v>
      </c>
      <c r="B7" s="224">
        <v>25973</v>
      </c>
      <c r="C7" s="224">
        <v>10670</v>
      </c>
      <c r="D7" s="224">
        <v>14539</v>
      </c>
      <c r="E7" s="224">
        <v>200</v>
      </c>
      <c r="F7" s="224">
        <v>13</v>
      </c>
      <c r="G7" s="224" t="s">
        <v>9</v>
      </c>
      <c r="H7" s="224">
        <v>548</v>
      </c>
    </row>
    <row r="8" spans="1:8" ht="13.5" customHeight="1" x14ac:dyDescent="0.2">
      <c r="A8" s="342" t="s">
        <v>13</v>
      </c>
      <c r="B8" s="208">
        <v>42</v>
      </c>
      <c r="C8" s="208">
        <v>42</v>
      </c>
      <c r="D8" s="208" t="s">
        <v>10</v>
      </c>
      <c r="E8" s="208" t="s">
        <v>10</v>
      </c>
      <c r="F8" s="208" t="s">
        <v>10</v>
      </c>
      <c r="G8" s="208" t="s">
        <v>10</v>
      </c>
      <c r="H8" s="208" t="s">
        <v>10</v>
      </c>
    </row>
    <row r="9" spans="1:8" ht="13.5" customHeight="1" x14ac:dyDescent="0.2">
      <c r="A9" s="342" t="s">
        <v>14</v>
      </c>
      <c r="B9" s="208">
        <v>1020</v>
      </c>
      <c r="C9" s="208">
        <v>804</v>
      </c>
      <c r="D9" s="208">
        <v>180</v>
      </c>
      <c r="E9" s="208" t="s">
        <v>10</v>
      </c>
      <c r="F9" s="208" t="s">
        <v>10</v>
      </c>
      <c r="G9" s="208" t="s">
        <v>10</v>
      </c>
      <c r="H9" s="208">
        <v>36</v>
      </c>
    </row>
    <row r="10" spans="1:8" ht="13.5" customHeight="1" x14ac:dyDescent="0.2">
      <c r="A10" s="342" t="s">
        <v>15</v>
      </c>
      <c r="B10" s="208">
        <v>1449</v>
      </c>
      <c r="C10" s="208">
        <v>1000</v>
      </c>
      <c r="D10" s="208">
        <v>407</v>
      </c>
      <c r="E10" s="208" t="s">
        <v>10</v>
      </c>
      <c r="F10" s="208" t="s">
        <v>10</v>
      </c>
      <c r="G10" s="208" t="s">
        <v>10</v>
      </c>
      <c r="H10" s="208">
        <v>42</v>
      </c>
    </row>
    <row r="11" spans="1:8" ht="13.5" customHeight="1" x14ac:dyDescent="0.2">
      <c r="A11" s="342" t="s">
        <v>16</v>
      </c>
      <c r="B11" s="208">
        <v>4838</v>
      </c>
      <c r="C11" s="208">
        <v>2586</v>
      </c>
      <c r="D11" s="208">
        <v>2138</v>
      </c>
      <c r="E11" s="208">
        <v>9</v>
      </c>
      <c r="F11" s="208" t="s">
        <v>10</v>
      </c>
      <c r="G11" s="208" t="s">
        <v>10</v>
      </c>
      <c r="H11" s="208">
        <v>105</v>
      </c>
    </row>
    <row r="12" spans="1:8" ht="13.5" customHeight="1" x14ac:dyDescent="0.2">
      <c r="A12" s="342" t="s">
        <v>17</v>
      </c>
      <c r="B12" s="208">
        <v>9409</v>
      </c>
      <c r="C12" s="208">
        <v>3046</v>
      </c>
      <c r="D12" s="208">
        <v>6145</v>
      </c>
      <c r="E12" s="208">
        <v>39</v>
      </c>
      <c r="F12" s="208">
        <v>5</v>
      </c>
      <c r="G12" s="208" t="s">
        <v>9</v>
      </c>
      <c r="H12" s="208">
        <v>173</v>
      </c>
    </row>
    <row r="13" spans="1:8" ht="13.5" customHeight="1" x14ac:dyDescent="0.2">
      <c r="A13" s="342" t="s">
        <v>18</v>
      </c>
      <c r="B13" s="208">
        <v>6834</v>
      </c>
      <c r="C13" s="208">
        <v>2293</v>
      </c>
      <c r="D13" s="208">
        <v>4330</v>
      </c>
      <c r="E13" s="208">
        <v>69</v>
      </c>
      <c r="F13" s="208">
        <v>5</v>
      </c>
      <c r="G13" s="208" t="s">
        <v>9</v>
      </c>
      <c r="H13" s="208">
        <v>136</v>
      </c>
    </row>
    <row r="14" spans="1:8" ht="13.5" customHeight="1" x14ac:dyDescent="0.2">
      <c r="A14" s="342" t="s">
        <v>19</v>
      </c>
      <c r="B14" s="208">
        <v>2067</v>
      </c>
      <c r="C14" s="208">
        <v>780</v>
      </c>
      <c r="D14" s="208">
        <v>1182</v>
      </c>
      <c r="E14" s="208">
        <v>64</v>
      </c>
      <c r="F14" s="208">
        <v>3</v>
      </c>
      <c r="G14" s="208" t="s">
        <v>10</v>
      </c>
      <c r="H14" s="208">
        <v>38</v>
      </c>
    </row>
    <row r="15" spans="1:8" ht="13.5" customHeight="1" x14ac:dyDescent="0.2">
      <c r="A15" s="342" t="s">
        <v>20</v>
      </c>
      <c r="B15" s="208">
        <v>289</v>
      </c>
      <c r="C15" s="208">
        <v>111</v>
      </c>
      <c r="D15" s="208">
        <v>152</v>
      </c>
      <c r="E15" s="208">
        <v>18</v>
      </c>
      <c r="F15" s="208" t="s">
        <v>10</v>
      </c>
      <c r="G15" s="208" t="s">
        <v>9</v>
      </c>
      <c r="H15" s="208">
        <v>7</v>
      </c>
    </row>
    <row r="16" spans="1:8" ht="13.5" customHeight="1" x14ac:dyDescent="0.2">
      <c r="A16" s="342" t="s">
        <v>21</v>
      </c>
      <c r="B16" s="208">
        <v>14</v>
      </c>
      <c r="C16" s="208">
        <v>8</v>
      </c>
      <c r="D16" s="208">
        <v>5</v>
      </c>
      <c r="E16" s="208">
        <v>1</v>
      </c>
      <c r="F16" s="208" t="s">
        <v>10</v>
      </c>
      <c r="G16" s="208" t="s">
        <v>10</v>
      </c>
      <c r="H16" s="208" t="s">
        <v>10</v>
      </c>
    </row>
    <row r="17" spans="1:8" ht="13.5" customHeight="1" x14ac:dyDescent="0.2">
      <c r="A17" s="342" t="s">
        <v>207</v>
      </c>
      <c r="B17" s="208">
        <v>1</v>
      </c>
      <c r="C17" s="208" t="s">
        <v>10</v>
      </c>
      <c r="D17" s="208" t="s">
        <v>10</v>
      </c>
      <c r="E17" s="208" t="s">
        <v>10</v>
      </c>
      <c r="F17" s="208" t="s">
        <v>10</v>
      </c>
      <c r="G17" s="208" t="s">
        <v>10</v>
      </c>
      <c r="H17" s="208">
        <v>1</v>
      </c>
    </row>
    <row r="18" spans="1:8" ht="13.5" customHeight="1" x14ac:dyDescent="0.2">
      <c r="A18" s="343" t="s">
        <v>8</v>
      </c>
      <c r="B18" s="228">
        <v>10</v>
      </c>
      <c r="C18" s="228" t="s">
        <v>10</v>
      </c>
      <c r="D18" s="228" t="s">
        <v>10</v>
      </c>
      <c r="E18" s="228" t="s">
        <v>10</v>
      </c>
      <c r="F18" s="228" t="s">
        <v>10</v>
      </c>
      <c r="G18" s="228" t="s">
        <v>10</v>
      </c>
      <c r="H18" s="228">
        <v>10</v>
      </c>
    </row>
    <row r="19" spans="1:8" ht="13.5" customHeight="1" x14ac:dyDescent="0.2">
      <c r="A19" s="150" t="s">
        <v>4</v>
      </c>
      <c r="B19" s="150"/>
      <c r="C19" s="150"/>
      <c r="D19" s="150"/>
      <c r="E19" s="150"/>
      <c r="F19" s="150"/>
      <c r="G19" s="151"/>
      <c r="H19" s="150"/>
    </row>
    <row r="20" spans="1:8" ht="13.5" customHeight="1" x14ac:dyDescent="0.2">
      <c r="A20" s="341" t="s">
        <v>11</v>
      </c>
      <c r="B20" s="344">
        <v>100</v>
      </c>
      <c r="C20" s="344">
        <v>41.081122704346825</v>
      </c>
      <c r="D20" s="344">
        <v>55.977361105763677</v>
      </c>
      <c r="E20" s="344">
        <v>0.77003041620143997</v>
      </c>
      <c r="F20" s="344">
        <v>5.0051977053093596E-2</v>
      </c>
      <c r="G20" s="344" t="s">
        <v>9</v>
      </c>
      <c r="H20" s="344">
        <v>2.1098833403919453</v>
      </c>
    </row>
    <row r="21" spans="1:8" ht="13.5" customHeight="1" x14ac:dyDescent="0.2">
      <c r="A21" s="342" t="s">
        <v>13</v>
      </c>
      <c r="B21" s="220">
        <v>100</v>
      </c>
      <c r="C21" s="220">
        <v>100</v>
      </c>
      <c r="D21" s="208" t="s">
        <v>10</v>
      </c>
      <c r="E21" s="208" t="s">
        <v>10</v>
      </c>
      <c r="F21" s="208" t="s">
        <v>10</v>
      </c>
      <c r="G21" s="208" t="s">
        <v>10</v>
      </c>
      <c r="H21" s="208" t="s">
        <v>10</v>
      </c>
    </row>
    <row r="22" spans="1:8" ht="13.5" customHeight="1" x14ac:dyDescent="0.2">
      <c r="A22" s="342" t="s">
        <v>14</v>
      </c>
      <c r="B22" s="220">
        <v>100</v>
      </c>
      <c r="C22" s="220">
        <v>78.82352941176471</v>
      </c>
      <c r="D22" s="220">
        <v>17.647058823529413</v>
      </c>
      <c r="E22" s="208" t="s">
        <v>10</v>
      </c>
      <c r="F22" s="208" t="s">
        <v>10</v>
      </c>
      <c r="G22" s="208" t="s">
        <v>10</v>
      </c>
      <c r="H22" s="220">
        <v>3.5294117647058822</v>
      </c>
    </row>
    <row r="23" spans="1:8" ht="13.5" customHeight="1" x14ac:dyDescent="0.2">
      <c r="A23" s="342" t="s">
        <v>15</v>
      </c>
      <c r="B23" s="220">
        <v>100</v>
      </c>
      <c r="C23" s="220">
        <v>69.013112491373363</v>
      </c>
      <c r="D23" s="220">
        <v>28.088336783988961</v>
      </c>
      <c r="E23" s="208" t="s">
        <v>10</v>
      </c>
      <c r="F23" s="208" t="s">
        <v>10</v>
      </c>
      <c r="G23" s="208" t="s">
        <v>10</v>
      </c>
      <c r="H23" s="220">
        <v>2.8985507246376812</v>
      </c>
    </row>
    <row r="24" spans="1:8" ht="13.5" customHeight="1" x14ac:dyDescent="0.2">
      <c r="A24" s="342" t="s">
        <v>16</v>
      </c>
      <c r="B24" s="220">
        <v>100</v>
      </c>
      <c r="C24" s="220">
        <v>53.451839603141792</v>
      </c>
      <c r="D24" s="220">
        <v>44.191814799503923</v>
      </c>
      <c r="E24" s="220">
        <v>0.18602728400165358</v>
      </c>
      <c r="F24" s="208" t="s">
        <v>10</v>
      </c>
      <c r="G24" s="208" t="s">
        <v>10</v>
      </c>
      <c r="H24" s="220">
        <v>2.1703183133526252</v>
      </c>
    </row>
    <row r="25" spans="1:8" ht="13.5" customHeight="1" x14ac:dyDescent="0.2">
      <c r="A25" s="342" t="s">
        <v>17</v>
      </c>
      <c r="B25" s="220">
        <v>100</v>
      </c>
      <c r="C25" s="220">
        <v>32.373259645020724</v>
      </c>
      <c r="D25" s="220">
        <v>65.309809756616005</v>
      </c>
      <c r="E25" s="220">
        <v>0.41449675842278666</v>
      </c>
      <c r="F25" s="220">
        <v>5.3140610054203424E-2</v>
      </c>
      <c r="G25" s="220" t="s">
        <v>9</v>
      </c>
      <c r="H25" s="220">
        <v>1.8386651078754386</v>
      </c>
    </row>
    <row r="26" spans="1:8" ht="13.5" customHeight="1" x14ac:dyDescent="0.2">
      <c r="A26" s="342" t="s">
        <v>18</v>
      </c>
      <c r="B26" s="220">
        <v>100</v>
      </c>
      <c r="C26" s="220">
        <v>33.552824114720515</v>
      </c>
      <c r="D26" s="220">
        <v>63.359672227099793</v>
      </c>
      <c r="E26" s="220">
        <v>1.009657594381036</v>
      </c>
      <c r="F26" s="220">
        <v>7.3163593795727247E-2</v>
      </c>
      <c r="G26" s="220" t="s">
        <v>9</v>
      </c>
      <c r="H26" s="220">
        <v>1.9900497512437811</v>
      </c>
    </row>
    <row r="27" spans="1:8" ht="13.5" customHeight="1" x14ac:dyDescent="0.2">
      <c r="A27" s="342" t="s">
        <v>19</v>
      </c>
      <c r="B27" s="220">
        <v>100</v>
      </c>
      <c r="C27" s="220">
        <v>37.735849056603776</v>
      </c>
      <c r="D27" s="220">
        <v>57.184325108853407</v>
      </c>
      <c r="E27" s="220">
        <v>3.0962747943880018</v>
      </c>
      <c r="F27" s="220">
        <v>0.14513788098693758</v>
      </c>
      <c r="G27" s="208" t="s">
        <v>10</v>
      </c>
      <c r="H27" s="220">
        <v>1.8384131591678763</v>
      </c>
    </row>
    <row r="28" spans="1:8" ht="13.5" customHeight="1" x14ac:dyDescent="0.2">
      <c r="A28" s="342" t="s">
        <v>20</v>
      </c>
      <c r="B28" s="220">
        <v>100</v>
      </c>
      <c r="C28" s="220">
        <v>38.408304498269899</v>
      </c>
      <c r="D28" s="220">
        <v>52.595155709342556</v>
      </c>
      <c r="E28" s="220">
        <v>6.2283737024221448</v>
      </c>
      <c r="F28" s="208" t="s">
        <v>10</v>
      </c>
      <c r="G28" s="220" t="s">
        <v>9</v>
      </c>
      <c r="H28" s="220">
        <v>2.422145328719723</v>
      </c>
    </row>
    <row r="29" spans="1:8" ht="13.5" customHeight="1" x14ac:dyDescent="0.2">
      <c r="A29" s="342" t="s">
        <v>21</v>
      </c>
      <c r="B29" s="220">
        <v>100</v>
      </c>
      <c r="C29" s="220">
        <v>57.142857142857139</v>
      </c>
      <c r="D29" s="220">
        <v>35.714285714285715</v>
      </c>
      <c r="E29" s="220">
        <v>7.1428571428571423</v>
      </c>
      <c r="F29" s="208" t="s">
        <v>10</v>
      </c>
      <c r="G29" s="208" t="s">
        <v>10</v>
      </c>
      <c r="H29" s="208" t="s">
        <v>10</v>
      </c>
    </row>
    <row r="30" spans="1:8" ht="13.5" customHeight="1" x14ac:dyDescent="0.2">
      <c r="A30" s="342" t="s">
        <v>207</v>
      </c>
      <c r="B30" s="220">
        <v>100</v>
      </c>
      <c r="C30" s="208" t="s">
        <v>10</v>
      </c>
      <c r="D30" s="208" t="s">
        <v>10</v>
      </c>
      <c r="E30" s="208" t="s">
        <v>10</v>
      </c>
      <c r="F30" s="208" t="s">
        <v>10</v>
      </c>
      <c r="G30" s="208" t="s">
        <v>10</v>
      </c>
      <c r="H30" s="220">
        <v>100</v>
      </c>
    </row>
    <row r="31" spans="1:8" ht="13.5" customHeight="1" x14ac:dyDescent="0.2">
      <c r="A31" s="343" t="s">
        <v>8</v>
      </c>
      <c r="B31" s="340">
        <v>100</v>
      </c>
      <c r="C31" s="228" t="s">
        <v>10</v>
      </c>
      <c r="D31" s="228" t="s">
        <v>10</v>
      </c>
      <c r="E31" s="228" t="s">
        <v>10</v>
      </c>
      <c r="F31" s="228" t="s">
        <v>10</v>
      </c>
      <c r="G31" s="228" t="s">
        <v>10</v>
      </c>
      <c r="H31" s="340">
        <v>100</v>
      </c>
    </row>
    <row r="32" spans="1:8" ht="13.5" customHeight="1" x14ac:dyDescent="0.2">
      <c r="B32" s="105"/>
    </row>
    <row r="37" spans="1:1" ht="13.5" customHeight="1" x14ac:dyDescent="0.2">
      <c r="A37" s="4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9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workbookViewId="0"/>
  </sheetViews>
  <sheetFormatPr defaultRowHeight="13.5" customHeight="1" x14ac:dyDescent="0.2"/>
  <cols>
    <col min="1" max="1" width="21.28515625" style="85" customWidth="1"/>
    <col min="2" max="13" width="7.85546875" style="85" customWidth="1"/>
    <col min="14" max="16384" width="9.140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17" t="s">
        <v>224</v>
      </c>
    </row>
    <row r="3" spans="1:13" ht="13.5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23" customFormat="1" ht="13.5" customHeight="1" x14ac:dyDescent="0.2">
      <c r="A4" s="633" t="s">
        <v>48</v>
      </c>
      <c r="B4" s="633" t="s">
        <v>11</v>
      </c>
      <c r="C4" s="645" t="s">
        <v>12</v>
      </c>
      <c r="D4" s="645"/>
      <c r="E4" s="645"/>
      <c r="F4" s="645"/>
      <c r="G4" s="645"/>
      <c r="H4" s="645"/>
      <c r="I4" s="645"/>
      <c r="J4" s="645"/>
      <c r="K4" s="645"/>
      <c r="L4" s="645"/>
      <c r="M4" s="645"/>
    </row>
    <row r="5" spans="1:13" ht="13.5" customHeight="1" x14ac:dyDescent="0.2">
      <c r="A5" s="633"/>
      <c r="B5" s="633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3" ht="13.5" customHeight="1" x14ac:dyDescent="0.2">
      <c r="A6" s="152" t="s">
        <v>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53"/>
    </row>
    <row r="7" spans="1:13" ht="13.5" customHeight="1" x14ac:dyDescent="0.2">
      <c r="A7" s="223" t="s">
        <v>23</v>
      </c>
      <c r="B7" s="224">
        <v>25973</v>
      </c>
      <c r="C7" s="224">
        <v>42</v>
      </c>
      <c r="D7" s="224">
        <v>1020</v>
      </c>
      <c r="E7" s="224">
        <v>1449</v>
      </c>
      <c r="F7" s="224">
        <v>4838</v>
      </c>
      <c r="G7" s="224">
        <v>9409</v>
      </c>
      <c r="H7" s="224">
        <v>6834</v>
      </c>
      <c r="I7" s="224">
        <v>2067</v>
      </c>
      <c r="J7" s="224">
        <v>289</v>
      </c>
      <c r="K7" s="224">
        <v>14</v>
      </c>
      <c r="L7" s="224">
        <v>1</v>
      </c>
      <c r="M7" s="224">
        <v>10</v>
      </c>
    </row>
    <row r="8" spans="1:13" ht="13.5" customHeight="1" x14ac:dyDescent="0.2">
      <c r="A8" s="225" t="s">
        <v>49</v>
      </c>
      <c r="B8" s="208">
        <v>25947</v>
      </c>
      <c r="C8" s="208">
        <v>42</v>
      </c>
      <c r="D8" s="208">
        <v>1018</v>
      </c>
      <c r="E8" s="208">
        <v>1447</v>
      </c>
      <c r="F8" s="208">
        <v>4836</v>
      </c>
      <c r="G8" s="208">
        <v>9408</v>
      </c>
      <c r="H8" s="208">
        <v>6827</v>
      </c>
      <c r="I8" s="208">
        <v>2065</v>
      </c>
      <c r="J8" s="208">
        <v>289</v>
      </c>
      <c r="K8" s="208">
        <v>14</v>
      </c>
      <c r="L8" s="208">
        <v>1</v>
      </c>
      <c r="M8" s="208" t="s">
        <v>10</v>
      </c>
    </row>
    <row r="9" spans="1:13" ht="13.5" customHeight="1" x14ac:dyDescent="0.2">
      <c r="A9" s="226" t="s">
        <v>50</v>
      </c>
      <c r="B9" s="208">
        <v>4318</v>
      </c>
      <c r="C9" s="208" t="s">
        <v>10</v>
      </c>
      <c r="D9" s="208">
        <v>20</v>
      </c>
      <c r="E9" s="208">
        <v>61</v>
      </c>
      <c r="F9" s="208">
        <v>379</v>
      </c>
      <c r="G9" s="208">
        <v>1521</v>
      </c>
      <c r="H9" s="208">
        <v>1690</v>
      </c>
      <c r="I9" s="208">
        <v>552</v>
      </c>
      <c r="J9" s="208">
        <v>92</v>
      </c>
      <c r="K9" s="208">
        <v>3</v>
      </c>
      <c r="L9" s="208" t="s">
        <v>10</v>
      </c>
      <c r="M9" s="208" t="s">
        <v>10</v>
      </c>
    </row>
    <row r="10" spans="1:13" ht="13.5" customHeight="1" x14ac:dyDescent="0.2">
      <c r="A10" s="226" t="s">
        <v>51</v>
      </c>
      <c r="B10" s="208">
        <v>2799</v>
      </c>
      <c r="C10" s="208">
        <v>1</v>
      </c>
      <c r="D10" s="208">
        <v>41</v>
      </c>
      <c r="E10" s="208">
        <v>73</v>
      </c>
      <c r="F10" s="208">
        <v>519</v>
      </c>
      <c r="G10" s="208">
        <v>1117</v>
      </c>
      <c r="H10" s="208">
        <v>779</v>
      </c>
      <c r="I10" s="208">
        <v>239</v>
      </c>
      <c r="J10" s="208">
        <v>28</v>
      </c>
      <c r="K10" s="208">
        <v>2</v>
      </c>
      <c r="L10" s="208" t="s">
        <v>10</v>
      </c>
      <c r="M10" s="208" t="s">
        <v>10</v>
      </c>
    </row>
    <row r="11" spans="1:13" ht="13.5" customHeight="1" x14ac:dyDescent="0.2">
      <c r="A11" s="226" t="s">
        <v>52</v>
      </c>
      <c r="B11" s="208">
        <v>2208</v>
      </c>
      <c r="C11" s="208" t="s">
        <v>10</v>
      </c>
      <c r="D11" s="208">
        <v>16</v>
      </c>
      <c r="E11" s="208">
        <v>76</v>
      </c>
      <c r="F11" s="208">
        <v>464</v>
      </c>
      <c r="G11" s="208">
        <v>894</v>
      </c>
      <c r="H11" s="208">
        <v>571</v>
      </c>
      <c r="I11" s="208">
        <v>166</v>
      </c>
      <c r="J11" s="208">
        <v>20</v>
      </c>
      <c r="K11" s="208">
        <v>1</v>
      </c>
      <c r="L11" s="208" t="s">
        <v>10</v>
      </c>
      <c r="M11" s="208" t="s">
        <v>10</v>
      </c>
    </row>
    <row r="12" spans="1:13" ht="13.5" customHeight="1" x14ac:dyDescent="0.2">
      <c r="A12" s="226" t="s">
        <v>53</v>
      </c>
      <c r="B12" s="208">
        <v>2670</v>
      </c>
      <c r="C12" s="208" t="s">
        <v>10</v>
      </c>
      <c r="D12" s="208">
        <v>65</v>
      </c>
      <c r="E12" s="208">
        <v>116</v>
      </c>
      <c r="F12" s="208">
        <v>527</v>
      </c>
      <c r="G12" s="208">
        <v>953</v>
      </c>
      <c r="H12" s="208">
        <v>761</v>
      </c>
      <c r="I12" s="208">
        <v>204</v>
      </c>
      <c r="J12" s="208">
        <v>41</v>
      </c>
      <c r="K12" s="208">
        <v>3</v>
      </c>
      <c r="L12" s="208" t="s">
        <v>10</v>
      </c>
      <c r="M12" s="208" t="s">
        <v>10</v>
      </c>
    </row>
    <row r="13" spans="1:13" ht="13.5" customHeight="1" x14ac:dyDescent="0.2">
      <c r="A13" s="226" t="s">
        <v>54</v>
      </c>
      <c r="B13" s="208">
        <v>3380</v>
      </c>
      <c r="C13" s="208" t="s">
        <v>10</v>
      </c>
      <c r="D13" s="208">
        <v>46</v>
      </c>
      <c r="E13" s="208">
        <v>135</v>
      </c>
      <c r="F13" s="208">
        <v>758</v>
      </c>
      <c r="G13" s="208">
        <v>1363</v>
      </c>
      <c r="H13" s="208">
        <v>808</v>
      </c>
      <c r="I13" s="208">
        <v>233</v>
      </c>
      <c r="J13" s="208">
        <v>37</v>
      </c>
      <c r="K13" s="208" t="s">
        <v>10</v>
      </c>
      <c r="L13" s="208" t="s">
        <v>10</v>
      </c>
      <c r="M13" s="208" t="s">
        <v>10</v>
      </c>
    </row>
    <row r="14" spans="1:13" ht="13.5" customHeight="1" x14ac:dyDescent="0.2">
      <c r="A14" s="226" t="s">
        <v>55</v>
      </c>
      <c r="B14" s="208">
        <v>2872</v>
      </c>
      <c r="C14" s="208">
        <v>7</v>
      </c>
      <c r="D14" s="208">
        <v>144</v>
      </c>
      <c r="E14" s="208">
        <v>254</v>
      </c>
      <c r="F14" s="208">
        <v>607</v>
      </c>
      <c r="G14" s="208">
        <v>939</v>
      </c>
      <c r="H14" s="208">
        <v>678</v>
      </c>
      <c r="I14" s="208">
        <v>223</v>
      </c>
      <c r="J14" s="208">
        <v>18</v>
      </c>
      <c r="K14" s="208">
        <v>1</v>
      </c>
      <c r="L14" s="208">
        <v>1</v>
      </c>
      <c r="M14" s="208" t="s">
        <v>10</v>
      </c>
    </row>
    <row r="15" spans="1:13" ht="13.5" customHeight="1" x14ac:dyDescent="0.2">
      <c r="A15" s="226" t="s">
        <v>56</v>
      </c>
      <c r="B15" s="208">
        <v>3985</v>
      </c>
      <c r="C15" s="208">
        <v>16</v>
      </c>
      <c r="D15" s="208">
        <v>352</v>
      </c>
      <c r="E15" s="208">
        <v>387</v>
      </c>
      <c r="F15" s="208">
        <v>865</v>
      </c>
      <c r="G15" s="208">
        <v>1407</v>
      </c>
      <c r="H15" s="208">
        <v>732</v>
      </c>
      <c r="I15" s="208">
        <v>200</v>
      </c>
      <c r="J15" s="208">
        <v>24</v>
      </c>
      <c r="K15" s="208">
        <v>2</v>
      </c>
      <c r="L15" s="208" t="s">
        <v>10</v>
      </c>
      <c r="M15" s="208" t="s">
        <v>10</v>
      </c>
    </row>
    <row r="16" spans="1:13" ht="13.5" customHeight="1" x14ac:dyDescent="0.2">
      <c r="A16" s="226" t="s">
        <v>57</v>
      </c>
      <c r="B16" s="208">
        <v>3715</v>
      </c>
      <c r="C16" s="208">
        <v>18</v>
      </c>
      <c r="D16" s="208">
        <v>334</v>
      </c>
      <c r="E16" s="208">
        <v>345</v>
      </c>
      <c r="F16" s="208">
        <v>717</v>
      </c>
      <c r="G16" s="208">
        <v>1214</v>
      </c>
      <c r="H16" s="208">
        <v>808</v>
      </c>
      <c r="I16" s="208">
        <v>248</v>
      </c>
      <c r="J16" s="208">
        <v>29</v>
      </c>
      <c r="K16" s="208">
        <v>2</v>
      </c>
      <c r="L16" s="208" t="s">
        <v>10</v>
      </c>
      <c r="M16" s="208" t="s">
        <v>10</v>
      </c>
    </row>
    <row r="17" spans="1:13" ht="13.5" customHeight="1" x14ac:dyDescent="0.2">
      <c r="A17" s="227" t="s">
        <v>58</v>
      </c>
      <c r="B17" s="228">
        <v>26</v>
      </c>
      <c r="C17" s="228" t="s">
        <v>10</v>
      </c>
      <c r="D17" s="228">
        <v>2</v>
      </c>
      <c r="E17" s="228">
        <v>2</v>
      </c>
      <c r="F17" s="228">
        <v>2</v>
      </c>
      <c r="G17" s="228">
        <v>1</v>
      </c>
      <c r="H17" s="228">
        <v>7</v>
      </c>
      <c r="I17" s="228">
        <v>2</v>
      </c>
      <c r="J17" s="228" t="s">
        <v>10</v>
      </c>
      <c r="K17" s="228" t="s">
        <v>10</v>
      </c>
      <c r="L17" s="228" t="s">
        <v>10</v>
      </c>
      <c r="M17" s="228">
        <v>10</v>
      </c>
    </row>
    <row r="18" spans="1:13" ht="13.5" customHeight="1" x14ac:dyDescent="0.2">
      <c r="A18" s="154" t="s">
        <v>4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</row>
    <row r="19" spans="1:13" ht="13.5" customHeight="1" x14ac:dyDescent="0.2">
      <c r="A19" s="223" t="s">
        <v>23</v>
      </c>
      <c r="B19" s="230">
        <v>100</v>
      </c>
      <c r="C19" s="230">
        <v>0.16170638740230239</v>
      </c>
      <c r="D19" s="230">
        <v>3.9271551226273438</v>
      </c>
      <c r="E19" s="230">
        <v>5.5788703653794327</v>
      </c>
      <c r="F19" s="230">
        <v>18.627035767912833</v>
      </c>
      <c r="G19" s="230">
        <v>36.226080930196744</v>
      </c>
      <c r="H19" s="230">
        <v>26.311939321603205</v>
      </c>
      <c r="I19" s="230">
        <v>7.9582643514418825</v>
      </c>
      <c r="J19" s="230">
        <v>1.1126939514110807</v>
      </c>
      <c r="K19" s="230">
        <v>5.3902129134100793E-2</v>
      </c>
      <c r="L19" s="230">
        <v>3.8501520810072E-3</v>
      </c>
      <c r="M19" s="230">
        <v>3.8501520810072E-2</v>
      </c>
    </row>
    <row r="20" spans="1:13" ht="13.5" customHeight="1" x14ac:dyDescent="0.2">
      <c r="A20" s="225" t="s">
        <v>49</v>
      </c>
      <c r="B20" s="231">
        <v>100</v>
      </c>
      <c r="C20" s="231">
        <v>0.16186842409527114</v>
      </c>
      <c r="D20" s="231">
        <v>3.9233822792615718</v>
      </c>
      <c r="E20" s="231">
        <v>5.5767526110918411</v>
      </c>
      <c r="F20" s="231">
        <v>18.637992831541219</v>
      </c>
      <c r="G20" s="231">
        <v>36.258526997340738</v>
      </c>
      <c r="H20" s="231">
        <v>26.311326935676572</v>
      </c>
      <c r="I20" s="231">
        <v>7.9585308513508295</v>
      </c>
      <c r="J20" s="231">
        <v>1.1138089181793658</v>
      </c>
      <c r="K20" s="231">
        <v>5.3956141365090374E-2</v>
      </c>
      <c r="L20" s="231">
        <v>3.8540100975064553E-3</v>
      </c>
      <c r="M20" s="208" t="s">
        <v>10</v>
      </c>
    </row>
    <row r="21" spans="1:13" ht="13.5" customHeight="1" x14ac:dyDescent="0.2">
      <c r="A21" s="226" t="s">
        <v>50</v>
      </c>
      <c r="B21" s="231">
        <v>100</v>
      </c>
      <c r="C21" s="208" t="s">
        <v>10</v>
      </c>
      <c r="D21" s="231">
        <v>0.46317739694302917</v>
      </c>
      <c r="E21" s="231">
        <v>1.4126910606762391</v>
      </c>
      <c r="F21" s="231">
        <v>8.7772116720704041</v>
      </c>
      <c r="G21" s="231">
        <v>35.224641037517365</v>
      </c>
      <c r="H21" s="231">
        <v>39.138490041685962</v>
      </c>
      <c r="I21" s="231">
        <v>12.783696155627606</v>
      </c>
      <c r="J21" s="231">
        <v>2.1306160259379343</v>
      </c>
      <c r="K21" s="231">
        <v>6.9476609541454376E-2</v>
      </c>
      <c r="L21" s="208" t="s">
        <v>10</v>
      </c>
      <c r="M21" s="208" t="s">
        <v>10</v>
      </c>
    </row>
    <row r="22" spans="1:13" ht="13.5" customHeight="1" x14ac:dyDescent="0.2">
      <c r="A22" s="226" t="s">
        <v>51</v>
      </c>
      <c r="B22" s="231">
        <v>100</v>
      </c>
      <c r="C22" s="231">
        <v>3.5727045373347623E-2</v>
      </c>
      <c r="D22" s="231">
        <v>1.4648088603072527</v>
      </c>
      <c r="E22" s="231">
        <v>2.6080743122543768</v>
      </c>
      <c r="F22" s="231">
        <v>18.542336548767416</v>
      </c>
      <c r="G22" s="231">
        <v>39.907109682029294</v>
      </c>
      <c r="H22" s="231">
        <v>27.831368345837799</v>
      </c>
      <c r="I22" s="231">
        <v>8.5387638442300826</v>
      </c>
      <c r="J22" s="231">
        <v>1.0003572704537336</v>
      </c>
      <c r="K22" s="231">
        <v>7.1454090746695245E-2</v>
      </c>
      <c r="L22" s="208" t="s">
        <v>10</v>
      </c>
      <c r="M22" s="208" t="s">
        <v>10</v>
      </c>
    </row>
    <row r="23" spans="1:13" ht="13.5" customHeight="1" x14ac:dyDescent="0.2">
      <c r="A23" s="226" t="s">
        <v>52</v>
      </c>
      <c r="B23" s="231">
        <v>100</v>
      </c>
      <c r="C23" s="208" t="s">
        <v>10</v>
      </c>
      <c r="D23" s="231">
        <v>0.72463768115942029</v>
      </c>
      <c r="E23" s="231">
        <v>3.4420289855072466</v>
      </c>
      <c r="F23" s="231">
        <v>21.014492753623188</v>
      </c>
      <c r="G23" s="231">
        <v>40.489130434782609</v>
      </c>
      <c r="H23" s="231">
        <v>25.860507246376812</v>
      </c>
      <c r="I23" s="231">
        <v>7.5181159420289854</v>
      </c>
      <c r="J23" s="231">
        <v>0.90579710144927539</v>
      </c>
      <c r="K23" s="231">
        <v>4.5289855072463768E-2</v>
      </c>
      <c r="L23" s="208" t="s">
        <v>10</v>
      </c>
      <c r="M23" s="208" t="s">
        <v>10</v>
      </c>
    </row>
    <row r="24" spans="1:13" ht="13.5" customHeight="1" x14ac:dyDescent="0.2">
      <c r="A24" s="226" t="s">
        <v>53</v>
      </c>
      <c r="B24" s="231">
        <v>100</v>
      </c>
      <c r="C24" s="208" t="s">
        <v>10</v>
      </c>
      <c r="D24" s="231">
        <v>2.4344569288389515</v>
      </c>
      <c r="E24" s="231">
        <v>4.3445692883895131</v>
      </c>
      <c r="F24" s="231">
        <v>19.737827715355806</v>
      </c>
      <c r="G24" s="231">
        <v>35.692883895131082</v>
      </c>
      <c r="H24" s="231">
        <v>28.50187265917603</v>
      </c>
      <c r="I24" s="231">
        <v>7.6404494382022472</v>
      </c>
      <c r="J24" s="231">
        <v>1.5355805243445693</v>
      </c>
      <c r="K24" s="231">
        <v>0.11235955056179776</v>
      </c>
      <c r="L24" s="208" t="s">
        <v>10</v>
      </c>
      <c r="M24" s="208" t="s">
        <v>10</v>
      </c>
    </row>
    <row r="25" spans="1:13" ht="13.5" customHeight="1" x14ac:dyDescent="0.2">
      <c r="A25" s="226" t="s">
        <v>54</v>
      </c>
      <c r="B25" s="231">
        <v>100</v>
      </c>
      <c r="C25" s="208" t="s">
        <v>10</v>
      </c>
      <c r="D25" s="231">
        <v>1.36094674556213</v>
      </c>
      <c r="E25" s="231">
        <v>3.9940828402366866</v>
      </c>
      <c r="F25" s="231">
        <v>22.42603550295858</v>
      </c>
      <c r="G25" s="231">
        <v>40.325443786982248</v>
      </c>
      <c r="H25" s="231">
        <v>23.905325443786982</v>
      </c>
      <c r="I25" s="231">
        <v>6.8934911242603549</v>
      </c>
      <c r="J25" s="231">
        <v>1.0946745562130178</v>
      </c>
      <c r="K25" s="208" t="s">
        <v>10</v>
      </c>
      <c r="L25" s="208" t="s">
        <v>10</v>
      </c>
      <c r="M25" s="208" t="s">
        <v>10</v>
      </c>
    </row>
    <row r="26" spans="1:13" ht="13.5" customHeight="1" x14ac:dyDescent="0.2">
      <c r="A26" s="226" t="s">
        <v>55</v>
      </c>
      <c r="B26" s="231">
        <v>100</v>
      </c>
      <c r="C26" s="231">
        <v>0.24373259052924792</v>
      </c>
      <c r="D26" s="231">
        <v>5.0139275766016711</v>
      </c>
      <c r="E26" s="231">
        <v>8.8440111420612801</v>
      </c>
      <c r="F26" s="231">
        <v>21.135097493036213</v>
      </c>
      <c r="G26" s="231">
        <v>32.694986072423397</v>
      </c>
      <c r="H26" s="231">
        <v>23.607242339832869</v>
      </c>
      <c r="I26" s="231">
        <v>7.7646239554317544</v>
      </c>
      <c r="J26" s="231">
        <v>0.62674094707520889</v>
      </c>
      <c r="K26" s="231">
        <v>3.4818941504178275E-2</v>
      </c>
      <c r="L26" s="231">
        <v>3.4818941504178275E-2</v>
      </c>
      <c r="M26" s="208" t="s">
        <v>10</v>
      </c>
    </row>
    <row r="27" spans="1:13" ht="13.5" customHeight="1" x14ac:dyDescent="0.2">
      <c r="A27" s="226" t="s">
        <v>56</v>
      </c>
      <c r="B27" s="231">
        <v>100</v>
      </c>
      <c r="C27" s="231">
        <v>0.40150564617314927</v>
      </c>
      <c r="D27" s="231">
        <v>8.8331242158092849</v>
      </c>
      <c r="E27" s="231">
        <v>9.7114178168130483</v>
      </c>
      <c r="F27" s="231">
        <v>21.706398996235883</v>
      </c>
      <c r="G27" s="231">
        <v>35.307402760351323</v>
      </c>
      <c r="H27" s="231">
        <v>18.36888331242158</v>
      </c>
      <c r="I27" s="231">
        <v>5.0188205771643668</v>
      </c>
      <c r="J27" s="231">
        <v>0.60225846925972404</v>
      </c>
      <c r="K27" s="231">
        <v>5.0188205771643658E-2</v>
      </c>
      <c r="L27" s="208" t="s">
        <v>10</v>
      </c>
      <c r="M27" s="208" t="s">
        <v>10</v>
      </c>
    </row>
    <row r="28" spans="1:13" ht="13.5" customHeight="1" x14ac:dyDescent="0.2">
      <c r="A28" s="226" t="s">
        <v>57</v>
      </c>
      <c r="B28" s="231">
        <v>100</v>
      </c>
      <c r="C28" s="231">
        <v>0.48452220726783307</v>
      </c>
      <c r="D28" s="231">
        <v>8.9905787348586816</v>
      </c>
      <c r="E28" s="231">
        <v>9.2866756393001353</v>
      </c>
      <c r="F28" s="231">
        <v>19.300134589502019</v>
      </c>
      <c r="G28" s="231">
        <v>32.678331090174964</v>
      </c>
      <c r="H28" s="231">
        <v>21.749663526244952</v>
      </c>
      <c r="I28" s="231">
        <v>6.6756393001345895</v>
      </c>
      <c r="J28" s="231">
        <v>0.78061911170928666</v>
      </c>
      <c r="K28" s="231">
        <v>5.3835800807537006E-2</v>
      </c>
      <c r="L28" s="208" t="s">
        <v>10</v>
      </c>
      <c r="M28" s="208" t="s">
        <v>10</v>
      </c>
    </row>
    <row r="29" spans="1:13" ht="13.5" customHeight="1" x14ac:dyDescent="0.2">
      <c r="A29" s="227" t="s">
        <v>58</v>
      </c>
      <c r="B29" s="232">
        <v>100</v>
      </c>
      <c r="C29" s="228" t="s">
        <v>10</v>
      </c>
      <c r="D29" s="232">
        <v>7.6923076923076925</v>
      </c>
      <c r="E29" s="232">
        <v>7.6923076923076925</v>
      </c>
      <c r="F29" s="232">
        <v>7.6923076923076925</v>
      </c>
      <c r="G29" s="232">
        <v>3.8461538461538463</v>
      </c>
      <c r="H29" s="232">
        <v>26.923076923076923</v>
      </c>
      <c r="I29" s="232">
        <v>7.6923076923076925</v>
      </c>
      <c r="J29" s="228" t="s">
        <v>10</v>
      </c>
      <c r="K29" s="228" t="s">
        <v>10</v>
      </c>
      <c r="L29" s="228" t="s">
        <v>10</v>
      </c>
      <c r="M29" s="232">
        <v>38.461538461538467</v>
      </c>
    </row>
    <row r="34" spans="1:9" ht="13.5" customHeight="1" x14ac:dyDescent="0.2">
      <c r="I34" s="51"/>
    </row>
    <row r="35" spans="1:9" ht="13.5" customHeight="1" x14ac:dyDescent="0.2">
      <c r="A35" s="4"/>
      <c r="I35" s="12"/>
    </row>
    <row r="36" spans="1:9" ht="13.5" customHeight="1" x14ac:dyDescent="0.2">
      <c r="I36" s="12"/>
    </row>
    <row r="37" spans="1:9" ht="13.5" customHeight="1" x14ac:dyDescent="0.2">
      <c r="I37" s="12"/>
    </row>
    <row r="38" spans="1:9" ht="13.5" customHeight="1" x14ac:dyDescent="0.2">
      <c r="I38" s="12"/>
    </row>
    <row r="39" spans="1:9" ht="13.5" customHeight="1" x14ac:dyDescent="0.2">
      <c r="I39" s="12"/>
    </row>
    <row r="40" spans="1:9" ht="13.5" customHeight="1" x14ac:dyDescent="0.2">
      <c r="I40" s="12"/>
    </row>
    <row r="41" spans="1:9" ht="13.5" customHeight="1" x14ac:dyDescent="0.2">
      <c r="I41" s="12"/>
    </row>
    <row r="42" spans="1:9" ht="13.5" customHeight="1" x14ac:dyDescent="0.2">
      <c r="I42" s="12"/>
    </row>
    <row r="43" spans="1:9" ht="13.5" customHeight="1" x14ac:dyDescent="0.2">
      <c r="I43" s="12"/>
    </row>
    <row r="44" spans="1:9" ht="13.5" customHeight="1" x14ac:dyDescent="0.2">
      <c r="I44" s="12"/>
    </row>
    <row r="46" spans="1:9" ht="13.5" customHeight="1" x14ac:dyDescent="0.2">
      <c r="I46" s="52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/>
  </sheetViews>
  <sheetFormatPr defaultRowHeight="13.5" customHeight="1" x14ac:dyDescent="0.2"/>
  <cols>
    <col min="1" max="1" width="24.85546875" style="85" customWidth="1"/>
    <col min="2" max="13" width="8.28515625" style="85" customWidth="1"/>
    <col min="14" max="16384" width="9.140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5" t="s">
        <v>225</v>
      </c>
    </row>
    <row r="3" spans="1:13" ht="13.5" customHeight="1" x14ac:dyDescent="0.2">
      <c r="A3" s="5"/>
    </row>
    <row r="4" spans="1:13" ht="13.5" customHeight="1" x14ac:dyDescent="0.2">
      <c r="A4" s="634" t="s">
        <v>60</v>
      </c>
      <c r="B4" s="634" t="s">
        <v>2</v>
      </c>
      <c r="C4" s="644" t="s">
        <v>12</v>
      </c>
      <c r="D4" s="644"/>
      <c r="E4" s="644"/>
      <c r="F4" s="644"/>
      <c r="G4" s="644"/>
      <c r="H4" s="644"/>
      <c r="I4" s="644"/>
      <c r="J4" s="644"/>
      <c r="K4" s="644"/>
      <c r="L4" s="644"/>
      <c r="M4" s="644"/>
    </row>
    <row r="5" spans="1:13" ht="13.5" customHeight="1" x14ac:dyDescent="0.2">
      <c r="A5" s="634"/>
      <c r="B5" s="634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9" t="s">
        <v>8</v>
      </c>
    </row>
    <row r="6" spans="1:13" ht="13.5" customHeight="1" x14ac:dyDescent="0.2">
      <c r="A6" s="150" t="s">
        <v>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13" ht="13.5" customHeight="1" x14ac:dyDescent="0.2">
      <c r="A7" s="341" t="s">
        <v>2</v>
      </c>
      <c r="B7" s="224">
        <v>48612</v>
      </c>
      <c r="C7" s="295">
        <v>17</v>
      </c>
      <c r="D7" s="295">
        <v>734</v>
      </c>
      <c r="E7" s="295">
        <v>1583</v>
      </c>
      <c r="F7" s="295">
        <v>6806</v>
      </c>
      <c r="G7" s="295">
        <v>14854</v>
      </c>
      <c r="H7" s="295">
        <v>15849</v>
      </c>
      <c r="I7" s="295">
        <v>7427</v>
      </c>
      <c r="J7" s="206">
        <v>1308</v>
      </c>
      <c r="K7" s="345">
        <v>25</v>
      </c>
      <c r="L7" s="295" t="s">
        <v>10</v>
      </c>
      <c r="M7" s="345">
        <v>9</v>
      </c>
    </row>
    <row r="8" spans="1:13" ht="13.5" customHeight="1" x14ac:dyDescent="0.2">
      <c r="A8" s="225" t="s">
        <v>66</v>
      </c>
      <c r="B8" s="346">
        <v>872</v>
      </c>
      <c r="C8" s="208" t="s">
        <v>10</v>
      </c>
      <c r="D8" s="208">
        <v>110</v>
      </c>
      <c r="E8" s="208">
        <v>185</v>
      </c>
      <c r="F8" s="208">
        <v>281</v>
      </c>
      <c r="G8" s="208">
        <v>157</v>
      </c>
      <c r="H8" s="208">
        <v>89</v>
      </c>
      <c r="I8" s="208">
        <v>38</v>
      </c>
      <c r="J8" s="210">
        <v>12</v>
      </c>
      <c r="K8" s="208" t="s">
        <v>10</v>
      </c>
      <c r="L8" s="208" t="s">
        <v>10</v>
      </c>
      <c r="M8" s="208" t="s">
        <v>10</v>
      </c>
    </row>
    <row r="9" spans="1:13" ht="13.5" customHeight="1" x14ac:dyDescent="0.2">
      <c r="A9" s="225" t="s">
        <v>67</v>
      </c>
      <c r="B9" s="346">
        <v>3646</v>
      </c>
      <c r="C9" s="208" t="s">
        <v>10</v>
      </c>
      <c r="D9" s="208">
        <v>343</v>
      </c>
      <c r="E9" s="208">
        <v>762</v>
      </c>
      <c r="F9" s="208">
        <v>1204</v>
      </c>
      <c r="G9" s="208">
        <v>727</v>
      </c>
      <c r="H9" s="208">
        <v>399</v>
      </c>
      <c r="I9" s="208">
        <v>178</v>
      </c>
      <c r="J9" s="210">
        <v>32</v>
      </c>
      <c r="K9" s="298">
        <v>1</v>
      </c>
      <c r="L9" s="208" t="s">
        <v>10</v>
      </c>
      <c r="M9" s="208" t="s">
        <v>10</v>
      </c>
    </row>
    <row r="10" spans="1:13" ht="13.5" customHeight="1" x14ac:dyDescent="0.2">
      <c r="A10" s="225" t="s">
        <v>68</v>
      </c>
      <c r="B10" s="346">
        <v>3366</v>
      </c>
      <c r="C10" s="208" t="s">
        <v>10</v>
      </c>
      <c r="D10" s="208">
        <v>39</v>
      </c>
      <c r="E10" s="208">
        <v>201</v>
      </c>
      <c r="F10" s="208">
        <v>811</v>
      </c>
      <c r="G10" s="208">
        <v>965</v>
      </c>
      <c r="H10" s="208">
        <v>778</v>
      </c>
      <c r="I10" s="208">
        <v>460</v>
      </c>
      <c r="J10" s="210">
        <v>109</v>
      </c>
      <c r="K10" s="347">
        <v>3</v>
      </c>
      <c r="L10" s="208" t="s">
        <v>10</v>
      </c>
      <c r="M10" s="208" t="s">
        <v>10</v>
      </c>
    </row>
    <row r="11" spans="1:13" ht="13.5" customHeight="1" x14ac:dyDescent="0.2">
      <c r="A11" s="225" t="s">
        <v>69</v>
      </c>
      <c r="B11" s="346">
        <v>16353</v>
      </c>
      <c r="C11" s="208" t="s">
        <v>10</v>
      </c>
      <c r="D11" s="208">
        <v>6</v>
      </c>
      <c r="E11" s="208">
        <v>163</v>
      </c>
      <c r="F11" s="208">
        <v>3004</v>
      </c>
      <c r="G11" s="208">
        <v>5352</v>
      </c>
      <c r="H11" s="208">
        <v>4843</v>
      </c>
      <c r="I11" s="208">
        <v>2532</v>
      </c>
      <c r="J11" s="210">
        <v>448</v>
      </c>
      <c r="K11" s="347">
        <v>5</v>
      </c>
      <c r="L11" s="208" t="s">
        <v>10</v>
      </c>
      <c r="M11" s="208" t="s">
        <v>10</v>
      </c>
    </row>
    <row r="12" spans="1:13" ht="13.5" customHeight="1" x14ac:dyDescent="0.2">
      <c r="A12" s="225" t="s">
        <v>70</v>
      </c>
      <c r="B12" s="348">
        <v>2376</v>
      </c>
      <c r="C12" s="208" t="s">
        <v>10</v>
      </c>
      <c r="D12" s="208" t="s">
        <v>10</v>
      </c>
      <c r="E12" s="208" t="s">
        <v>10</v>
      </c>
      <c r="F12" s="211">
        <v>293</v>
      </c>
      <c r="G12" s="211">
        <v>1009</v>
      </c>
      <c r="H12" s="211">
        <v>763</v>
      </c>
      <c r="I12" s="211">
        <v>265</v>
      </c>
      <c r="J12" s="209">
        <v>46</v>
      </c>
      <c r="K12" s="208" t="s">
        <v>10</v>
      </c>
      <c r="L12" s="208" t="s">
        <v>10</v>
      </c>
      <c r="M12" s="208" t="s">
        <v>10</v>
      </c>
    </row>
    <row r="13" spans="1:13" ht="13.5" customHeight="1" x14ac:dyDescent="0.2">
      <c r="A13" s="225" t="s">
        <v>71</v>
      </c>
      <c r="B13" s="348">
        <v>15512</v>
      </c>
      <c r="C13" s="208" t="s">
        <v>10</v>
      </c>
      <c r="D13" s="208" t="s">
        <v>10</v>
      </c>
      <c r="E13" s="255" t="s">
        <v>9</v>
      </c>
      <c r="F13" s="211">
        <v>175</v>
      </c>
      <c r="G13" s="211">
        <v>4809</v>
      </c>
      <c r="H13" s="211">
        <v>7062</v>
      </c>
      <c r="I13" s="211">
        <v>2978</v>
      </c>
      <c r="J13" s="209">
        <v>476</v>
      </c>
      <c r="K13" s="316">
        <v>11</v>
      </c>
      <c r="L13" s="208" t="s">
        <v>10</v>
      </c>
      <c r="M13" s="208" t="s">
        <v>10</v>
      </c>
    </row>
    <row r="14" spans="1:13" ht="13.5" customHeight="1" x14ac:dyDescent="0.2">
      <c r="A14" s="349" t="s">
        <v>8</v>
      </c>
      <c r="B14" s="350">
        <v>6487</v>
      </c>
      <c r="C14" s="213">
        <v>17</v>
      </c>
      <c r="D14" s="213">
        <v>236</v>
      </c>
      <c r="E14" s="213">
        <v>271</v>
      </c>
      <c r="F14" s="213">
        <v>1038</v>
      </c>
      <c r="G14" s="213">
        <v>1835</v>
      </c>
      <c r="H14" s="213">
        <v>1915</v>
      </c>
      <c r="I14" s="213">
        <v>976</v>
      </c>
      <c r="J14" s="264">
        <v>185</v>
      </c>
      <c r="K14" s="351">
        <v>5</v>
      </c>
      <c r="L14" s="228" t="s">
        <v>10</v>
      </c>
      <c r="M14" s="351">
        <v>9</v>
      </c>
    </row>
    <row r="15" spans="1:13" ht="13.5" customHeight="1" x14ac:dyDescent="0.2">
      <c r="A15" s="136" t="s">
        <v>83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</row>
    <row r="16" spans="1:13" ht="13.5" customHeight="1" x14ac:dyDescent="0.2">
      <c r="A16" s="341" t="s">
        <v>2</v>
      </c>
      <c r="B16" s="230">
        <v>84.613242358838676</v>
      </c>
      <c r="C16" s="332">
        <v>39.534883720930232</v>
      </c>
      <c r="D16" s="332">
        <v>59.577922077922075</v>
      </c>
      <c r="E16" s="332">
        <v>68.291630716134605</v>
      </c>
      <c r="F16" s="332">
        <v>77.464147507398124</v>
      </c>
      <c r="G16" s="332">
        <v>86.587000874380649</v>
      </c>
      <c r="H16" s="332">
        <v>88.710399641777684</v>
      </c>
      <c r="I16" s="332">
        <v>88.217127924931702</v>
      </c>
      <c r="J16" s="332">
        <v>84.007707129094413</v>
      </c>
      <c r="K16" s="332">
        <v>59.523809523809526</v>
      </c>
      <c r="L16" s="295" t="s">
        <v>10</v>
      </c>
      <c r="M16" s="332">
        <v>27.27272727272727</v>
      </c>
    </row>
    <row r="17" spans="1:13" ht="13.5" customHeight="1" x14ac:dyDescent="0.2">
      <c r="A17" s="225" t="s">
        <v>66</v>
      </c>
      <c r="B17" s="352">
        <v>48.933782267115603</v>
      </c>
      <c r="C17" s="208" t="s">
        <v>10</v>
      </c>
      <c r="D17" s="231">
        <v>56.12244897959183</v>
      </c>
      <c r="E17" s="231">
        <v>57.453416149068325</v>
      </c>
      <c r="F17" s="231">
        <v>49.125874125874127</v>
      </c>
      <c r="G17" s="231">
        <v>46.865671641791046</v>
      </c>
      <c r="H17" s="231">
        <v>42.58373205741627</v>
      </c>
      <c r="I17" s="231">
        <v>35.185185185185183</v>
      </c>
      <c r="J17" s="231">
        <v>32.432432432432435</v>
      </c>
      <c r="K17" s="208" t="s">
        <v>10</v>
      </c>
      <c r="L17" s="208" t="s">
        <v>10</v>
      </c>
      <c r="M17" s="208" t="s">
        <v>10</v>
      </c>
    </row>
    <row r="18" spans="1:13" ht="13.5" customHeight="1" x14ac:dyDescent="0.2">
      <c r="A18" s="225" t="s">
        <v>67</v>
      </c>
      <c r="B18" s="352">
        <v>60.554725128716157</v>
      </c>
      <c r="C18" s="208" t="s">
        <v>10</v>
      </c>
      <c r="D18" s="231">
        <v>61.359570661896242</v>
      </c>
      <c r="E18" s="231">
        <v>67.43362831858407</v>
      </c>
      <c r="F18" s="231">
        <v>62.061855670103093</v>
      </c>
      <c r="G18" s="231">
        <v>58.34670947030498</v>
      </c>
      <c r="H18" s="231">
        <v>53.846153846153847</v>
      </c>
      <c r="I18" s="231">
        <v>54.769230769230774</v>
      </c>
      <c r="J18" s="231">
        <v>40.506329113924053</v>
      </c>
      <c r="K18" s="231">
        <v>100</v>
      </c>
      <c r="L18" s="208" t="s">
        <v>10</v>
      </c>
      <c r="M18" s="208" t="s">
        <v>10</v>
      </c>
    </row>
    <row r="19" spans="1:13" ht="13.5" customHeight="1" x14ac:dyDescent="0.2">
      <c r="A19" s="225" t="s">
        <v>68</v>
      </c>
      <c r="B19" s="352">
        <v>81.442051778369233</v>
      </c>
      <c r="C19" s="208" t="s">
        <v>10</v>
      </c>
      <c r="D19" s="231">
        <v>76.470588235294116</v>
      </c>
      <c r="E19" s="231">
        <v>77.307692307692307</v>
      </c>
      <c r="F19" s="231">
        <v>79.666011787819258</v>
      </c>
      <c r="G19" s="231">
        <v>83.118001722652892</v>
      </c>
      <c r="H19" s="231">
        <v>83.386923901393345</v>
      </c>
      <c r="I19" s="231">
        <v>82.142857142857139</v>
      </c>
      <c r="J19" s="231">
        <v>75.694444444444443</v>
      </c>
      <c r="K19" s="231">
        <v>50</v>
      </c>
      <c r="L19" s="208" t="s">
        <v>10</v>
      </c>
      <c r="M19" s="208" t="s">
        <v>10</v>
      </c>
    </row>
    <row r="20" spans="1:13" ht="13.5" customHeight="1" x14ac:dyDescent="0.2">
      <c r="A20" s="225" t="s">
        <v>69</v>
      </c>
      <c r="B20" s="352">
        <v>90.363043598386469</v>
      </c>
      <c r="C20" s="208" t="s">
        <v>10</v>
      </c>
      <c r="D20" s="231">
        <v>66.666666666666657</v>
      </c>
      <c r="E20" s="231">
        <v>84.020618556701038</v>
      </c>
      <c r="F20" s="231">
        <v>89.591410677005669</v>
      </c>
      <c r="G20" s="231">
        <v>90.927624872579003</v>
      </c>
      <c r="H20" s="231">
        <v>90.743863593779267</v>
      </c>
      <c r="I20" s="231">
        <v>90.299572039942944</v>
      </c>
      <c r="J20" s="231">
        <v>88.712871287128721</v>
      </c>
      <c r="K20" s="231">
        <v>55.555555555555557</v>
      </c>
      <c r="L20" s="208" t="s">
        <v>10</v>
      </c>
      <c r="M20" s="208" t="s">
        <v>10</v>
      </c>
    </row>
    <row r="21" spans="1:13" ht="13.5" customHeight="1" x14ac:dyDescent="0.2">
      <c r="A21" s="225" t="s">
        <v>70</v>
      </c>
      <c r="B21" s="352">
        <v>90.273556231003042</v>
      </c>
      <c r="C21" s="208" t="s">
        <v>10</v>
      </c>
      <c r="D21" s="208" t="s">
        <v>10</v>
      </c>
      <c r="E21" s="208" t="s">
        <v>10</v>
      </c>
      <c r="F21" s="231">
        <v>87.202380952380949</v>
      </c>
      <c r="G21" s="231">
        <v>89.371124889282555</v>
      </c>
      <c r="H21" s="231">
        <v>92.261185006045949</v>
      </c>
      <c r="I21" s="231">
        <v>92.013888888888886</v>
      </c>
      <c r="J21" s="231">
        <v>90.196078431372555</v>
      </c>
      <c r="K21" s="208" t="s">
        <v>10</v>
      </c>
      <c r="L21" s="208" t="s">
        <v>10</v>
      </c>
      <c r="M21" s="208" t="s">
        <v>10</v>
      </c>
    </row>
    <row r="22" spans="1:13" ht="13.5" customHeight="1" x14ac:dyDescent="0.2">
      <c r="A22" s="225" t="s">
        <v>71</v>
      </c>
      <c r="B22" s="352">
        <v>92.25096639904848</v>
      </c>
      <c r="C22" s="208" t="s">
        <v>10</v>
      </c>
      <c r="D22" s="208" t="s">
        <v>10</v>
      </c>
      <c r="E22" s="220" t="s">
        <v>9</v>
      </c>
      <c r="F22" s="231">
        <v>90.206185567010309</v>
      </c>
      <c r="G22" s="231">
        <v>91.967871485943775</v>
      </c>
      <c r="H22" s="231">
        <v>92.349941153393488</v>
      </c>
      <c r="I22" s="231">
        <v>92.859370127845338</v>
      </c>
      <c r="J22" s="231">
        <v>91.187739463601531</v>
      </c>
      <c r="K22" s="231">
        <v>78.571428571428569</v>
      </c>
      <c r="L22" s="208" t="s">
        <v>10</v>
      </c>
      <c r="M22" s="208" t="s">
        <v>10</v>
      </c>
    </row>
    <row r="23" spans="1:13" ht="13.5" customHeight="1" x14ac:dyDescent="0.2">
      <c r="A23" s="349" t="s">
        <v>8</v>
      </c>
      <c r="B23" s="353">
        <v>81.372303060712497</v>
      </c>
      <c r="C23" s="232">
        <v>39.534883720930232</v>
      </c>
      <c r="D23" s="232">
        <v>56.594724220623505</v>
      </c>
      <c r="E23" s="232">
        <v>66.097560975609753</v>
      </c>
      <c r="F23" s="232">
        <v>75.600873998543335</v>
      </c>
      <c r="G23" s="232">
        <v>84.601198709082524</v>
      </c>
      <c r="H23" s="232">
        <v>88.167587476979747</v>
      </c>
      <c r="I23" s="232">
        <v>86.601597160603376</v>
      </c>
      <c r="J23" s="232">
        <v>84.474885844748854</v>
      </c>
      <c r="K23" s="232">
        <v>62.5</v>
      </c>
      <c r="L23" s="228" t="s">
        <v>10</v>
      </c>
      <c r="M23" s="232">
        <v>27.27272727272727</v>
      </c>
    </row>
    <row r="24" spans="1:13" ht="13.5" customHeight="1" x14ac:dyDescent="0.2">
      <c r="E24" s="20"/>
    </row>
    <row r="25" spans="1:13" ht="13.5" customHeight="1" x14ac:dyDescent="0.2">
      <c r="A25" s="49"/>
      <c r="B25" s="31"/>
      <c r="C25" s="103"/>
    </row>
    <row r="26" spans="1:13" ht="13.5" customHeight="1" x14ac:dyDescent="0.2">
      <c r="A26" s="49"/>
      <c r="B26" s="31"/>
      <c r="C26" s="103"/>
    </row>
    <row r="27" spans="1:13" ht="13.5" customHeight="1" x14ac:dyDescent="0.2">
      <c r="A27" s="49"/>
      <c r="B27" s="31"/>
      <c r="C27" s="103"/>
    </row>
    <row r="28" spans="1:13" ht="13.5" customHeight="1" x14ac:dyDescent="0.2">
      <c r="A28" s="7"/>
      <c r="B28" s="7"/>
      <c r="C28" s="7"/>
    </row>
    <row r="29" spans="1:13" ht="13.5" customHeight="1" x14ac:dyDescent="0.2">
      <c r="A29" s="7"/>
    </row>
    <row r="30" spans="1:13" ht="13.5" customHeight="1" x14ac:dyDescent="0.2">
      <c r="A30" s="7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/>
  </sheetViews>
  <sheetFormatPr defaultRowHeight="13.5" customHeight="1" x14ac:dyDescent="0.2"/>
  <cols>
    <col min="1" max="1" width="20.28515625" style="85" customWidth="1"/>
    <col min="2" max="13" width="8" style="85" customWidth="1"/>
    <col min="14" max="16384" width="9.140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5" t="s">
        <v>226</v>
      </c>
    </row>
    <row r="3" spans="1:13" ht="13.5" customHeight="1" x14ac:dyDescent="0.2">
      <c r="A3" s="4"/>
    </row>
    <row r="4" spans="1:13" ht="13.5" customHeight="1" x14ac:dyDescent="0.2">
      <c r="A4" s="634" t="s">
        <v>48</v>
      </c>
      <c r="B4" s="634" t="s">
        <v>2</v>
      </c>
      <c r="C4" s="644" t="s">
        <v>12</v>
      </c>
      <c r="D4" s="644"/>
      <c r="E4" s="644"/>
      <c r="F4" s="644"/>
      <c r="G4" s="644"/>
      <c r="H4" s="644"/>
      <c r="I4" s="644"/>
      <c r="J4" s="644"/>
      <c r="K4" s="644"/>
      <c r="L4" s="644"/>
      <c r="M4" s="644"/>
    </row>
    <row r="5" spans="1:13" ht="13.5" customHeight="1" x14ac:dyDescent="0.2">
      <c r="A5" s="634"/>
      <c r="B5" s="634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9" t="s">
        <v>8</v>
      </c>
    </row>
    <row r="6" spans="1:13" ht="13.5" customHeight="1" x14ac:dyDescent="0.2">
      <c r="A6" s="140" t="s">
        <v>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3" ht="13.5" customHeight="1" x14ac:dyDescent="0.2">
      <c r="A7" s="223" t="s">
        <v>23</v>
      </c>
      <c r="B7" s="224">
        <v>48612</v>
      </c>
      <c r="C7" s="224">
        <v>17</v>
      </c>
      <c r="D7" s="224">
        <v>734</v>
      </c>
      <c r="E7" s="224">
        <v>1583</v>
      </c>
      <c r="F7" s="224">
        <v>6806</v>
      </c>
      <c r="G7" s="224">
        <v>14854</v>
      </c>
      <c r="H7" s="224">
        <v>15849</v>
      </c>
      <c r="I7" s="224">
        <v>7427</v>
      </c>
      <c r="J7" s="224">
        <v>1308</v>
      </c>
      <c r="K7" s="224">
        <v>25</v>
      </c>
      <c r="L7" s="224" t="s">
        <v>10</v>
      </c>
      <c r="M7" s="224">
        <v>9</v>
      </c>
    </row>
    <row r="8" spans="1:13" ht="13.5" customHeight="1" x14ac:dyDescent="0.2">
      <c r="A8" s="234" t="s">
        <v>49</v>
      </c>
      <c r="B8" s="208">
        <v>48579</v>
      </c>
      <c r="C8" s="208">
        <v>17</v>
      </c>
      <c r="D8" s="208">
        <v>732</v>
      </c>
      <c r="E8" s="208">
        <v>1582</v>
      </c>
      <c r="F8" s="208">
        <v>6802</v>
      </c>
      <c r="G8" s="208">
        <v>14849</v>
      </c>
      <c r="H8" s="208">
        <v>15841</v>
      </c>
      <c r="I8" s="208">
        <v>7423</v>
      </c>
      <c r="J8" s="208">
        <v>1308</v>
      </c>
      <c r="K8" s="208">
        <v>25</v>
      </c>
      <c r="L8" s="208" t="s">
        <v>10</v>
      </c>
      <c r="M8" s="208" t="s">
        <v>10</v>
      </c>
    </row>
    <row r="9" spans="1:13" ht="13.5" customHeight="1" x14ac:dyDescent="0.2">
      <c r="A9" s="226" t="s">
        <v>50</v>
      </c>
      <c r="B9" s="208">
        <v>7673</v>
      </c>
      <c r="C9" s="208" t="s">
        <v>10</v>
      </c>
      <c r="D9" s="208">
        <v>16</v>
      </c>
      <c r="E9" s="208">
        <v>57</v>
      </c>
      <c r="F9" s="208">
        <v>441</v>
      </c>
      <c r="G9" s="208">
        <v>1991</v>
      </c>
      <c r="H9" s="208">
        <v>3214</v>
      </c>
      <c r="I9" s="208">
        <v>1650</v>
      </c>
      <c r="J9" s="208">
        <v>295</v>
      </c>
      <c r="K9" s="208">
        <v>9</v>
      </c>
      <c r="L9" s="208" t="s">
        <v>10</v>
      </c>
      <c r="M9" s="208" t="s">
        <v>10</v>
      </c>
    </row>
    <row r="10" spans="1:13" ht="13.5" customHeight="1" x14ac:dyDescent="0.2">
      <c r="A10" s="226" t="s">
        <v>51</v>
      </c>
      <c r="B10" s="208">
        <v>4814</v>
      </c>
      <c r="C10" s="208" t="s">
        <v>10</v>
      </c>
      <c r="D10" s="208">
        <v>31</v>
      </c>
      <c r="E10" s="208">
        <v>71</v>
      </c>
      <c r="F10" s="208">
        <v>606</v>
      </c>
      <c r="G10" s="208">
        <v>1583</v>
      </c>
      <c r="H10" s="208">
        <v>1611</v>
      </c>
      <c r="I10" s="208">
        <v>773</v>
      </c>
      <c r="J10" s="208">
        <v>138</v>
      </c>
      <c r="K10" s="208">
        <v>1</v>
      </c>
      <c r="L10" s="208" t="s">
        <v>10</v>
      </c>
      <c r="M10" s="208" t="s">
        <v>10</v>
      </c>
    </row>
    <row r="11" spans="1:13" ht="13.5" customHeight="1" x14ac:dyDescent="0.2">
      <c r="A11" s="226" t="s">
        <v>52</v>
      </c>
      <c r="B11" s="208">
        <v>4778</v>
      </c>
      <c r="C11" s="208" t="s">
        <v>10</v>
      </c>
      <c r="D11" s="208">
        <v>10</v>
      </c>
      <c r="E11" s="208">
        <v>78</v>
      </c>
      <c r="F11" s="208">
        <v>651</v>
      </c>
      <c r="G11" s="208">
        <v>1589</v>
      </c>
      <c r="H11" s="208">
        <v>1596</v>
      </c>
      <c r="I11" s="208">
        <v>740</v>
      </c>
      <c r="J11" s="208">
        <v>114</v>
      </c>
      <c r="K11" s="208" t="s">
        <v>10</v>
      </c>
      <c r="L11" s="208" t="s">
        <v>10</v>
      </c>
      <c r="M11" s="208" t="s">
        <v>10</v>
      </c>
    </row>
    <row r="12" spans="1:13" ht="13.5" customHeight="1" x14ac:dyDescent="0.2">
      <c r="A12" s="226" t="s">
        <v>53</v>
      </c>
      <c r="B12" s="208">
        <v>5356</v>
      </c>
      <c r="C12" s="208" t="s">
        <v>10</v>
      </c>
      <c r="D12" s="208">
        <v>58</v>
      </c>
      <c r="E12" s="208">
        <v>139</v>
      </c>
      <c r="F12" s="208">
        <v>734</v>
      </c>
      <c r="G12" s="208">
        <v>1608</v>
      </c>
      <c r="H12" s="208">
        <v>1829</v>
      </c>
      <c r="I12" s="208">
        <v>830</v>
      </c>
      <c r="J12" s="208">
        <v>156</v>
      </c>
      <c r="K12" s="208">
        <v>2</v>
      </c>
      <c r="L12" s="208" t="s">
        <v>10</v>
      </c>
      <c r="M12" s="208" t="s">
        <v>10</v>
      </c>
    </row>
    <row r="13" spans="1:13" ht="13.5" customHeight="1" x14ac:dyDescent="0.2">
      <c r="A13" s="226" t="s">
        <v>54</v>
      </c>
      <c r="B13" s="208">
        <v>6446</v>
      </c>
      <c r="C13" s="208" t="s">
        <v>10</v>
      </c>
      <c r="D13" s="208">
        <v>32</v>
      </c>
      <c r="E13" s="208">
        <v>129</v>
      </c>
      <c r="F13" s="208">
        <v>939</v>
      </c>
      <c r="G13" s="208">
        <v>2206</v>
      </c>
      <c r="H13" s="208">
        <v>2049</v>
      </c>
      <c r="I13" s="208">
        <v>932</v>
      </c>
      <c r="J13" s="208">
        <v>158</v>
      </c>
      <c r="K13" s="208">
        <v>1</v>
      </c>
      <c r="L13" s="208" t="s">
        <v>10</v>
      </c>
      <c r="M13" s="208" t="s">
        <v>10</v>
      </c>
    </row>
    <row r="14" spans="1:13" ht="13.5" customHeight="1" x14ac:dyDescent="0.2">
      <c r="A14" s="226" t="s">
        <v>55</v>
      </c>
      <c r="B14" s="208">
        <v>5101</v>
      </c>
      <c r="C14" s="208">
        <v>3</v>
      </c>
      <c r="D14" s="208">
        <v>109</v>
      </c>
      <c r="E14" s="208">
        <v>254</v>
      </c>
      <c r="F14" s="208">
        <v>876</v>
      </c>
      <c r="G14" s="208">
        <v>1510</v>
      </c>
      <c r="H14" s="208">
        <v>1538</v>
      </c>
      <c r="I14" s="208">
        <v>697</v>
      </c>
      <c r="J14" s="208">
        <v>110</v>
      </c>
      <c r="K14" s="208">
        <v>4</v>
      </c>
      <c r="L14" s="208" t="s">
        <v>10</v>
      </c>
      <c r="M14" s="208" t="s">
        <v>10</v>
      </c>
    </row>
    <row r="15" spans="1:13" ht="13.5" customHeight="1" x14ac:dyDescent="0.2">
      <c r="A15" s="226" t="s">
        <v>56</v>
      </c>
      <c r="B15" s="208">
        <v>7452</v>
      </c>
      <c r="C15" s="208">
        <v>4</v>
      </c>
      <c r="D15" s="208">
        <v>236</v>
      </c>
      <c r="E15" s="208">
        <v>410</v>
      </c>
      <c r="F15" s="208">
        <v>1355</v>
      </c>
      <c r="G15" s="208">
        <v>2346</v>
      </c>
      <c r="H15" s="208">
        <v>2045</v>
      </c>
      <c r="I15" s="208">
        <v>886</v>
      </c>
      <c r="J15" s="208">
        <v>166</v>
      </c>
      <c r="K15" s="208">
        <v>4</v>
      </c>
      <c r="L15" s="208" t="s">
        <v>10</v>
      </c>
      <c r="M15" s="208" t="s">
        <v>10</v>
      </c>
    </row>
    <row r="16" spans="1:13" ht="13.5" customHeight="1" x14ac:dyDescent="0.2">
      <c r="A16" s="226" t="s">
        <v>57</v>
      </c>
      <c r="B16" s="208">
        <v>6959</v>
      </c>
      <c r="C16" s="208">
        <v>10</v>
      </c>
      <c r="D16" s="208">
        <v>240</v>
      </c>
      <c r="E16" s="208">
        <v>444</v>
      </c>
      <c r="F16" s="208">
        <v>1200</v>
      </c>
      <c r="G16" s="208">
        <v>2016</v>
      </c>
      <c r="H16" s="208">
        <v>1959</v>
      </c>
      <c r="I16" s="208">
        <v>915</v>
      </c>
      <c r="J16" s="208">
        <v>171</v>
      </c>
      <c r="K16" s="208">
        <v>4</v>
      </c>
      <c r="L16" s="208" t="s">
        <v>10</v>
      </c>
      <c r="M16" s="208" t="s">
        <v>10</v>
      </c>
    </row>
    <row r="17" spans="1:13" ht="13.5" customHeight="1" x14ac:dyDescent="0.2">
      <c r="A17" s="227" t="s">
        <v>58</v>
      </c>
      <c r="B17" s="228">
        <v>33</v>
      </c>
      <c r="C17" s="228" t="s">
        <v>10</v>
      </c>
      <c r="D17" s="228">
        <v>2</v>
      </c>
      <c r="E17" s="228">
        <v>1</v>
      </c>
      <c r="F17" s="228">
        <v>4</v>
      </c>
      <c r="G17" s="228">
        <v>5</v>
      </c>
      <c r="H17" s="228">
        <v>8</v>
      </c>
      <c r="I17" s="228">
        <v>4</v>
      </c>
      <c r="J17" s="228" t="s">
        <v>10</v>
      </c>
      <c r="K17" s="228" t="s">
        <v>10</v>
      </c>
      <c r="L17" s="228" t="s">
        <v>10</v>
      </c>
      <c r="M17" s="228">
        <v>9</v>
      </c>
    </row>
    <row r="18" spans="1:13" ht="13.5" customHeight="1" x14ac:dyDescent="0.2">
      <c r="A18" s="155" t="s">
        <v>83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</row>
    <row r="19" spans="1:13" ht="13.5" customHeight="1" x14ac:dyDescent="0.2">
      <c r="A19" s="223" t="s">
        <v>23</v>
      </c>
      <c r="B19" s="230">
        <v>84.613242358838676</v>
      </c>
      <c r="C19" s="230">
        <v>39.534883720930232</v>
      </c>
      <c r="D19" s="230">
        <v>59.577922077922075</v>
      </c>
      <c r="E19" s="230">
        <v>68.291630716134605</v>
      </c>
      <c r="F19" s="230">
        <v>77.464147507398124</v>
      </c>
      <c r="G19" s="230">
        <v>86.587000874380649</v>
      </c>
      <c r="H19" s="230">
        <v>88.710399641777684</v>
      </c>
      <c r="I19" s="230">
        <v>88.217127924931702</v>
      </c>
      <c r="J19" s="230">
        <v>84.007707129094413</v>
      </c>
      <c r="K19" s="230">
        <v>59.523809523809526</v>
      </c>
      <c r="L19" s="224" t="s">
        <v>10</v>
      </c>
      <c r="M19" s="230">
        <v>27.27272727272727</v>
      </c>
    </row>
    <row r="20" spans="1:13" ht="13.5" customHeight="1" x14ac:dyDescent="0.2">
      <c r="A20" s="234" t="s">
        <v>49</v>
      </c>
      <c r="B20" s="231">
        <v>84.660427667694876</v>
      </c>
      <c r="C20" s="231">
        <v>39.534883720930232</v>
      </c>
      <c r="D20" s="231">
        <v>59.512195121951216</v>
      </c>
      <c r="E20" s="231">
        <v>68.366464995678484</v>
      </c>
      <c r="F20" s="231">
        <v>77.47152619589977</v>
      </c>
      <c r="G20" s="231">
        <v>86.598238758966588</v>
      </c>
      <c r="H20" s="231">
        <v>88.720246429571546</v>
      </c>
      <c r="I20" s="231">
        <v>88.232497325567579</v>
      </c>
      <c r="J20" s="231">
        <v>84.061696658097688</v>
      </c>
      <c r="K20" s="231">
        <v>59.523809523809526</v>
      </c>
      <c r="L20" s="208" t="s">
        <v>10</v>
      </c>
      <c r="M20" s="208" t="s">
        <v>10</v>
      </c>
    </row>
    <row r="21" spans="1:13" ht="13.5" customHeight="1" x14ac:dyDescent="0.2">
      <c r="A21" s="226" t="s">
        <v>50</v>
      </c>
      <c r="B21" s="231">
        <v>93.198105186444792</v>
      </c>
      <c r="C21" s="208" t="s">
        <v>10</v>
      </c>
      <c r="D21" s="231">
        <v>72.727272727272734</v>
      </c>
      <c r="E21" s="231">
        <v>79.166666666666657</v>
      </c>
      <c r="F21" s="231">
        <v>86.301369863013704</v>
      </c>
      <c r="G21" s="231">
        <v>93.211610486891388</v>
      </c>
      <c r="H21" s="231">
        <v>94.114202049780388</v>
      </c>
      <c r="I21" s="231">
        <v>94.124358243011969</v>
      </c>
      <c r="J21" s="231">
        <v>94.249201277955279</v>
      </c>
      <c r="K21" s="231">
        <v>81.818181818181827</v>
      </c>
      <c r="L21" s="208" t="s">
        <v>10</v>
      </c>
      <c r="M21" s="208" t="s">
        <v>10</v>
      </c>
    </row>
    <row r="22" spans="1:13" ht="13.5" customHeight="1" x14ac:dyDescent="0.2">
      <c r="A22" s="226" t="s">
        <v>51</v>
      </c>
      <c r="B22" s="231">
        <v>88.606662985459224</v>
      </c>
      <c r="C22" s="208" t="s">
        <v>10</v>
      </c>
      <c r="D22" s="231">
        <v>70.454545454545453</v>
      </c>
      <c r="E22" s="231">
        <v>75.531914893617028</v>
      </c>
      <c r="F22" s="231">
        <v>84.283727399165514</v>
      </c>
      <c r="G22" s="231">
        <v>89.994314951677097</v>
      </c>
      <c r="H22" s="231">
        <v>89.400665926748061</v>
      </c>
      <c r="I22" s="231">
        <v>90.093240093240084</v>
      </c>
      <c r="J22" s="231">
        <v>89.610389610389603</v>
      </c>
      <c r="K22" s="231">
        <v>50</v>
      </c>
      <c r="L22" s="208" t="s">
        <v>10</v>
      </c>
      <c r="M22" s="208" t="s">
        <v>10</v>
      </c>
    </row>
    <row r="23" spans="1:13" ht="13.5" customHeight="1" x14ac:dyDescent="0.2">
      <c r="A23" s="226" t="s">
        <v>52</v>
      </c>
      <c r="B23" s="231">
        <v>89.744552967693465</v>
      </c>
      <c r="C23" s="208" t="s">
        <v>10</v>
      </c>
      <c r="D23" s="231">
        <v>55.555555555555557</v>
      </c>
      <c r="E23" s="231">
        <v>79.591836734693871</v>
      </c>
      <c r="F23" s="231">
        <v>87.5</v>
      </c>
      <c r="G23" s="231">
        <v>91.164658634538156</v>
      </c>
      <c r="H23" s="231">
        <v>90.373725934314834</v>
      </c>
      <c r="I23" s="231">
        <v>90.35409035409036</v>
      </c>
      <c r="J23" s="231">
        <v>85.074626865671647</v>
      </c>
      <c r="K23" s="208" t="s">
        <v>10</v>
      </c>
      <c r="L23" s="208" t="s">
        <v>10</v>
      </c>
      <c r="M23" s="208" t="s">
        <v>10</v>
      </c>
    </row>
    <row r="24" spans="1:13" ht="13.5" customHeight="1" x14ac:dyDescent="0.2">
      <c r="A24" s="226" t="s">
        <v>53</v>
      </c>
      <c r="B24" s="231">
        <v>86.540636613346251</v>
      </c>
      <c r="C24" s="208" t="s">
        <v>10</v>
      </c>
      <c r="D24" s="231">
        <v>61.702127659574465</v>
      </c>
      <c r="E24" s="231">
        <v>69.849246231155774</v>
      </c>
      <c r="F24" s="231">
        <v>81.104972375690608</v>
      </c>
      <c r="G24" s="231">
        <v>87.964989059080963</v>
      </c>
      <c r="H24" s="231">
        <v>89.744847890088323</v>
      </c>
      <c r="I24" s="231">
        <v>88.865096359743049</v>
      </c>
      <c r="J24" s="231">
        <v>83.422459893048128</v>
      </c>
      <c r="K24" s="231">
        <v>66.666666666666657</v>
      </c>
      <c r="L24" s="208" t="s">
        <v>10</v>
      </c>
      <c r="M24" s="208" t="s">
        <v>10</v>
      </c>
    </row>
    <row r="25" spans="1:13" ht="13.5" customHeight="1" x14ac:dyDescent="0.2">
      <c r="A25" s="226" t="s">
        <v>54</v>
      </c>
      <c r="B25" s="231">
        <v>89.577543079488606</v>
      </c>
      <c r="C25" s="208" t="s">
        <v>10</v>
      </c>
      <c r="D25" s="231">
        <v>66.666666666666657</v>
      </c>
      <c r="E25" s="231">
        <v>78.658536585365852</v>
      </c>
      <c r="F25" s="231">
        <v>88.16901408450704</v>
      </c>
      <c r="G25" s="231">
        <v>90.298812934916086</v>
      </c>
      <c r="H25" s="231">
        <v>91.026210573078643</v>
      </c>
      <c r="I25" s="231">
        <v>89.615384615384613</v>
      </c>
      <c r="J25" s="231">
        <v>86.813186813186817</v>
      </c>
      <c r="K25" s="231">
        <v>33.333333333333329</v>
      </c>
      <c r="L25" s="208" t="s">
        <v>10</v>
      </c>
      <c r="M25" s="208" t="s">
        <v>10</v>
      </c>
    </row>
    <row r="26" spans="1:13" ht="13.5" customHeight="1" x14ac:dyDescent="0.2">
      <c r="A26" s="226" t="s">
        <v>55</v>
      </c>
      <c r="B26" s="231">
        <v>81.956940874035993</v>
      </c>
      <c r="C26" s="231">
        <v>42.857142857142854</v>
      </c>
      <c r="D26" s="231">
        <v>66.463414634146346</v>
      </c>
      <c r="E26" s="231">
        <v>69.209809264305179</v>
      </c>
      <c r="F26" s="231">
        <v>76.774758983347937</v>
      </c>
      <c r="G26" s="231">
        <v>83.656509695290865</v>
      </c>
      <c r="H26" s="231">
        <v>86.259113853056647</v>
      </c>
      <c r="I26" s="231">
        <v>85.943279901356348</v>
      </c>
      <c r="J26" s="231">
        <v>78.571428571428569</v>
      </c>
      <c r="K26" s="231">
        <v>80</v>
      </c>
      <c r="L26" s="208" t="s">
        <v>10</v>
      </c>
      <c r="M26" s="208" t="s">
        <v>10</v>
      </c>
    </row>
    <row r="27" spans="1:13" ht="13.5" customHeight="1" x14ac:dyDescent="0.2">
      <c r="A27" s="226" t="s">
        <v>56</v>
      </c>
      <c r="B27" s="231">
        <v>75.341219290263865</v>
      </c>
      <c r="C27" s="231">
        <v>25</v>
      </c>
      <c r="D27" s="231">
        <v>56.057007125890735</v>
      </c>
      <c r="E27" s="231">
        <v>62.215477996965099</v>
      </c>
      <c r="F27" s="231">
        <v>68.056253139126071</v>
      </c>
      <c r="G27" s="231">
        <v>78.645658732819314</v>
      </c>
      <c r="H27" s="231">
        <v>82.559547840129184</v>
      </c>
      <c r="I27" s="231">
        <v>79.819819819819813</v>
      </c>
      <c r="J27" s="231">
        <v>73.127753303964766</v>
      </c>
      <c r="K27" s="231">
        <v>57.142857142857139</v>
      </c>
      <c r="L27" s="208" t="s">
        <v>10</v>
      </c>
      <c r="M27" s="208" t="s">
        <v>10</v>
      </c>
    </row>
    <row r="28" spans="1:13" ht="13.5" customHeight="1" x14ac:dyDescent="0.2">
      <c r="A28" s="226" t="s">
        <v>57</v>
      </c>
      <c r="B28" s="231">
        <v>78.270160836801267</v>
      </c>
      <c r="C28" s="231">
        <v>55.555555555555557</v>
      </c>
      <c r="D28" s="231">
        <v>57.279236276849645</v>
      </c>
      <c r="E28" s="231">
        <v>67.170953101361576</v>
      </c>
      <c r="F28" s="231">
        <v>70.422535211267601</v>
      </c>
      <c r="G28" s="231">
        <v>82.285714285714278</v>
      </c>
      <c r="H28" s="231">
        <v>84.330606973740856</v>
      </c>
      <c r="I28" s="231">
        <v>84.099264705882348</v>
      </c>
      <c r="J28" s="231">
        <v>78.082191780821915</v>
      </c>
      <c r="K28" s="231">
        <v>44.444444444444443</v>
      </c>
      <c r="L28" s="208" t="s">
        <v>10</v>
      </c>
      <c r="M28" s="208" t="s">
        <v>10</v>
      </c>
    </row>
    <row r="29" spans="1:13" ht="13.5" customHeight="1" x14ac:dyDescent="0.2">
      <c r="A29" s="227" t="s">
        <v>58</v>
      </c>
      <c r="B29" s="232">
        <v>46.478873239436616</v>
      </c>
      <c r="C29" s="228" t="s">
        <v>10</v>
      </c>
      <c r="D29" s="232">
        <v>100</v>
      </c>
      <c r="E29" s="232">
        <v>25</v>
      </c>
      <c r="F29" s="232">
        <v>66.666666666666657</v>
      </c>
      <c r="G29" s="232">
        <v>62.5</v>
      </c>
      <c r="H29" s="232">
        <v>72.727272727272734</v>
      </c>
      <c r="I29" s="232">
        <v>66.666666666666657</v>
      </c>
      <c r="J29" s="228" t="s">
        <v>10</v>
      </c>
      <c r="K29" s="228" t="s">
        <v>10</v>
      </c>
      <c r="L29" s="228" t="s">
        <v>10</v>
      </c>
      <c r="M29" s="232">
        <v>27.27272727272727</v>
      </c>
    </row>
    <row r="30" spans="1:13" ht="13.5" customHeight="1" x14ac:dyDescent="0.2">
      <c r="A30" s="49"/>
      <c r="B30" s="31"/>
      <c r="C30" s="42"/>
      <c r="D30" s="42"/>
      <c r="E30" s="42"/>
      <c r="F30" s="42"/>
      <c r="G30" s="42"/>
      <c r="H30" s="42"/>
      <c r="I30" s="42"/>
      <c r="J30" s="42"/>
      <c r="K30" s="7"/>
      <c r="L30" s="7"/>
      <c r="M30" s="7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/>
  </sheetViews>
  <sheetFormatPr defaultRowHeight="13.5" customHeight="1" x14ac:dyDescent="0.2"/>
  <cols>
    <col min="1" max="1" width="21.5703125" style="65" customWidth="1"/>
    <col min="2" max="2" width="9.140625" style="65"/>
    <col min="3" max="9" width="12.140625" style="65" customWidth="1"/>
    <col min="10" max="16384" width="9.140625" style="65"/>
  </cols>
  <sheetData>
    <row r="1" spans="1:11" ht="13.5" customHeight="1" x14ac:dyDescent="0.2">
      <c r="A1" s="65" t="s">
        <v>259</v>
      </c>
      <c r="I1" s="289" t="s">
        <v>359</v>
      </c>
    </row>
    <row r="2" spans="1:11" ht="13.5" customHeight="1" x14ac:dyDescent="0.2">
      <c r="A2" s="59" t="s">
        <v>242</v>
      </c>
      <c r="B2" s="190"/>
      <c r="C2" s="191"/>
      <c r="D2" s="191"/>
      <c r="E2" s="191"/>
      <c r="F2" s="191"/>
      <c r="G2" s="191"/>
      <c r="H2" s="191"/>
      <c r="I2" s="191"/>
    </row>
    <row r="3" spans="1:11" ht="13.5" customHeight="1" x14ac:dyDescent="0.2">
      <c r="A3" s="192"/>
      <c r="B3" s="190"/>
      <c r="C3" s="191"/>
      <c r="D3" s="191"/>
      <c r="E3" s="191"/>
      <c r="F3" s="191"/>
      <c r="G3" s="191"/>
      <c r="H3" s="191"/>
      <c r="I3" s="191"/>
    </row>
    <row r="4" spans="1:11" ht="13.5" customHeight="1" x14ac:dyDescent="0.2">
      <c r="A4" s="654" t="s">
        <v>48</v>
      </c>
      <c r="B4" s="655" t="s">
        <v>2</v>
      </c>
      <c r="C4" s="654" t="s">
        <v>60</v>
      </c>
      <c r="D4" s="654"/>
      <c r="E4" s="654"/>
      <c r="F4" s="654"/>
      <c r="G4" s="654"/>
      <c r="H4" s="654"/>
      <c r="I4" s="654"/>
    </row>
    <row r="5" spans="1:11" ht="33" customHeight="1" x14ac:dyDescent="0.2">
      <c r="A5" s="654"/>
      <c r="B5" s="655"/>
      <c r="C5" s="273" t="s">
        <v>66</v>
      </c>
      <c r="D5" s="273" t="s">
        <v>67</v>
      </c>
      <c r="E5" s="273" t="s">
        <v>68</v>
      </c>
      <c r="F5" s="273" t="s">
        <v>69</v>
      </c>
      <c r="G5" s="273" t="s">
        <v>70</v>
      </c>
      <c r="H5" s="273" t="s">
        <v>71</v>
      </c>
      <c r="I5" s="273" t="s">
        <v>8</v>
      </c>
    </row>
    <row r="6" spans="1:11" ht="13.5" customHeight="1" x14ac:dyDescent="0.2">
      <c r="A6" s="155" t="s">
        <v>3</v>
      </c>
      <c r="B6" s="155"/>
      <c r="C6" s="155"/>
      <c r="D6" s="155"/>
      <c r="E6" s="155"/>
      <c r="F6" s="155"/>
      <c r="G6" s="155"/>
      <c r="H6" s="155"/>
      <c r="I6" s="155"/>
      <c r="K6" s="549"/>
    </row>
    <row r="7" spans="1:11" ht="13.5" customHeight="1" x14ac:dyDescent="0.2">
      <c r="A7" s="354" t="s">
        <v>23</v>
      </c>
      <c r="B7" s="355">
        <v>48612</v>
      </c>
      <c r="C7" s="355">
        <v>872</v>
      </c>
      <c r="D7" s="355">
        <v>3646</v>
      </c>
      <c r="E7" s="355">
        <v>3366</v>
      </c>
      <c r="F7" s="355">
        <v>16353</v>
      </c>
      <c r="G7" s="355">
        <v>2376</v>
      </c>
      <c r="H7" s="355">
        <v>15512</v>
      </c>
      <c r="I7" s="355">
        <v>6487</v>
      </c>
      <c r="K7" s="549"/>
    </row>
    <row r="8" spans="1:11" ht="13.5" customHeight="1" x14ac:dyDescent="0.2">
      <c r="A8" s="356" t="s">
        <v>49</v>
      </c>
      <c r="B8" s="357">
        <v>48579</v>
      </c>
      <c r="C8" s="357">
        <v>872</v>
      </c>
      <c r="D8" s="357">
        <v>3644</v>
      </c>
      <c r="E8" s="357">
        <v>3363</v>
      </c>
      <c r="F8" s="357">
        <v>16347</v>
      </c>
      <c r="G8" s="357">
        <v>2375</v>
      </c>
      <c r="H8" s="357">
        <v>15506</v>
      </c>
      <c r="I8" s="357">
        <v>6472</v>
      </c>
    </row>
    <row r="9" spans="1:11" ht="13.5" customHeight="1" x14ac:dyDescent="0.2">
      <c r="A9" s="358" t="s">
        <v>50</v>
      </c>
      <c r="B9" s="357">
        <v>7673</v>
      </c>
      <c r="C9" s="357">
        <v>4</v>
      </c>
      <c r="D9" s="357">
        <v>123</v>
      </c>
      <c r="E9" s="357">
        <v>175</v>
      </c>
      <c r="F9" s="357">
        <v>1738</v>
      </c>
      <c r="G9" s="357">
        <v>338</v>
      </c>
      <c r="H9" s="357">
        <v>3874</v>
      </c>
      <c r="I9" s="357">
        <v>1421</v>
      </c>
    </row>
    <row r="10" spans="1:11" ht="13.5" customHeight="1" x14ac:dyDescent="0.2">
      <c r="A10" s="358" t="s">
        <v>51</v>
      </c>
      <c r="B10" s="357">
        <v>4814</v>
      </c>
      <c r="C10" s="357">
        <v>20</v>
      </c>
      <c r="D10" s="357">
        <v>215</v>
      </c>
      <c r="E10" s="357">
        <v>387</v>
      </c>
      <c r="F10" s="357">
        <v>2088</v>
      </c>
      <c r="G10" s="357">
        <v>219</v>
      </c>
      <c r="H10" s="357">
        <v>1509</v>
      </c>
      <c r="I10" s="357">
        <v>376</v>
      </c>
    </row>
    <row r="11" spans="1:11" ht="13.5" customHeight="1" x14ac:dyDescent="0.2">
      <c r="A11" s="358" t="s">
        <v>52</v>
      </c>
      <c r="B11" s="357">
        <v>4778</v>
      </c>
      <c r="C11" s="357">
        <v>13</v>
      </c>
      <c r="D11" s="357">
        <v>168</v>
      </c>
      <c r="E11" s="357">
        <v>545</v>
      </c>
      <c r="F11" s="357">
        <v>2220</v>
      </c>
      <c r="G11" s="357">
        <v>292</v>
      </c>
      <c r="H11" s="357">
        <v>1402</v>
      </c>
      <c r="I11" s="357">
        <v>138</v>
      </c>
    </row>
    <row r="12" spans="1:11" ht="13.5" customHeight="1" x14ac:dyDescent="0.2">
      <c r="A12" s="358" t="s">
        <v>53</v>
      </c>
      <c r="B12" s="357">
        <v>5356</v>
      </c>
      <c r="C12" s="357">
        <v>30</v>
      </c>
      <c r="D12" s="357">
        <v>305</v>
      </c>
      <c r="E12" s="357">
        <v>387</v>
      </c>
      <c r="F12" s="357">
        <v>1733</v>
      </c>
      <c r="G12" s="357">
        <v>228</v>
      </c>
      <c r="H12" s="357">
        <v>1507</v>
      </c>
      <c r="I12" s="357">
        <v>1166</v>
      </c>
    </row>
    <row r="13" spans="1:11" ht="13.5" customHeight="1" x14ac:dyDescent="0.2">
      <c r="A13" s="358" t="s">
        <v>54</v>
      </c>
      <c r="B13" s="357">
        <v>6446</v>
      </c>
      <c r="C13" s="357">
        <v>10</v>
      </c>
      <c r="D13" s="357">
        <v>230</v>
      </c>
      <c r="E13" s="357">
        <v>656</v>
      </c>
      <c r="F13" s="357">
        <v>2803</v>
      </c>
      <c r="G13" s="357">
        <v>450</v>
      </c>
      <c r="H13" s="357">
        <v>2133</v>
      </c>
      <c r="I13" s="357">
        <v>164</v>
      </c>
    </row>
    <row r="14" spans="1:11" ht="13.5" customHeight="1" x14ac:dyDescent="0.2">
      <c r="A14" s="358" t="s">
        <v>55</v>
      </c>
      <c r="B14" s="357">
        <v>5101</v>
      </c>
      <c r="C14" s="357">
        <v>198</v>
      </c>
      <c r="D14" s="357">
        <v>540</v>
      </c>
      <c r="E14" s="357">
        <v>359</v>
      </c>
      <c r="F14" s="357">
        <v>1592</v>
      </c>
      <c r="G14" s="357">
        <v>223</v>
      </c>
      <c r="H14" s="357">
        <v>1374</v>
      </c>
      <c r="I14" s="357">
        <v>815</v>
      </c>
    </row>
    <row r="15" spans="1:11" ht="13.5" customHeight="1" x14ac:dyDescent="0.2">
      <c r="A15" s="358" t="s">
        <v>56</v>
      </c>
      <c r="B15" s="357">
        <v>7452</v>
      </c>
      <c r="C15" s="357">
        <v>228</v>
      </c>
      <c r="D15" s="357">
        <v>1124</v>
      </c>
      <c r="E15" s="357">
        <v>529</v>
      </c>
      <c r="F15" s="357">
        <v>2270</v>
      </c>
      <c r="G15" s="357">
        <v>375</v>
      </c>
      <c r="H15" s="357">
        <v>1991</v>
      </c>
      <c r="I15" s="357">
        <v>935</v>
      </c>
    </row>
    <row r="16" spans="1:11" ht="13.5" customHeight="1" x14ac:dyDescent="0.2">
      <c r="A16" s="358" t="s">
        <v>57</v>
      </c>
      <c r="B16" s="357">
        <v>6959</v>
      </c>
      <c r="C16" s="357">
        <v>369</v>
      </c>
      <c r="D16" s="357">
        <v>939</v>
      </c>
      <c r="E16" s="357">
        <v>325</v>
      </c>
      <c r="F16" s="357">
        <v>1903</v>
      </c>
      <c r="G16" s="357">
        <v>250</v>
      </c>
      <c r="H16" s="357">
        <v>1716</v>
      </c>
      <c r="I16" s="357">
        <v>1457</v>
      </c>
    </row>
    <row r="17" spans="1:9" ht="13.5" customHeight="1" x14ac:dyDescent="0.2">
      <c r="A17" s="359" t="s">
        <v>58</v>
      </c>
      <c r="B17" s="360">
        <v>33</v>
      </c>
      <c r="C17" s="361" t="s">
        <v>10</v>
      </c>
      <c r="D17" s="360">
        <v>2</v>
      </c>
      <c r="E17" s="360">
        <v>3</v>
      </c>
      <c r="F17" s="360">
        <v>6</v>
      </c>
      <c r="G17" s="362">
        <v>1</v>
      </c>
      <c r="H17" s="360">
        <v>6</v>
      </c>
      <c r="I17" s="360">
        <v>15</v>
      </c>
    </row>
    <row r="18" spans="1:9" ht="13.5" customHeight="1" x14ac:dyDescent="0.2">
      <c r="A18" s="193" t="s">
        <v>260</v>
      </c>
      <c r="B18" s="194"/>
      <c r="C18" s="195"/>
      <c r="D18" s="195"/>
      <c r="E18" s="195"/>
      <c r="F18" s="195"/>
      <c r="G18" s="195"/>
      <c r="H18" s="195"/>
      <c r="I18" s="195"/>
    </row>
    <row r="19" spans="1:9" ht="13.5" customHeight="1" x14ac:dyDescent="0.2">
      <c r="A19" s="354" t="s">
        <v>23</v>
      </c>
      <c r="B19" s="363">
        <v>84.613242358838676</v>
      </c>
      <c r="C19" s="363">
        <v>48.933782267115603</v>
      </c>
      <c r="D19" s="363">
        <v>60.554725128716157</v>
      </c>
      <c r="E19" s="363">
        <v>81.442051778369233</v>
      </c>
      <c r="F19" s="363">
        <v>90.363043598386469</v>
      </c>
      <c r="G19" s="363">
        <v>90.273556231003042</v>
      </c>
      <c r="H19" s="363">
        <v>92.25096639904848</v>
      </c>
      <c r="I19" s="363">
        <v>81.372303060712497</v>
      </c>
    </row>
    <row r="20" spans="1:9" ht="13.5" customHeight="1" x14ac:dyDescent="0.2">
      <c r="A20" s="356" t="s">
        <v>49</v>
      </c>
      <c r="B20" s="364">
        <v>84.660427667694876</v>
      </c>
      <c r="C20" s="364">
        <v>48.988764044943821</v>
      </c>
      <c r="D20" s="364">
        <v>60.561741731760009</v>
      </c>
      <c r="E20" s="364">
        <v>81.507513330101787</v>
      </c>
      <c r="F20" s="364">
        <v>90.36484245439469</v>
      </c>
      <c r="G20" s="364">
        <v>90.269859369061194</v>
      </c>
      <c r="H20" s="364">
        <v>92.253688719657305</v>
      </c>
      <c r="I20" s="364">
        <v>81.624416698196484</v>
      </c>
    </row>
    <row r="21" spans="1:9" ht="13.5" customHeight="1" x14ac:dyDescent="0.2">
      <c r="A21" s="358" t="s">
        <v>50</v>
      </c>
      <c r="B21" s="364">
        <v>93.198105186444792</v>
      </c>
      <c r="C21" s="364">
        <v>80</v>
      </c>
      <c r="D21" s="364">
        <v>69.101123595505626</v>
      </c>
      <c r="E21" s="364">
        <v>78.125</v>
      </c>
      <c r="F21" s="364">
        <v>92.594565796483749</v>
      </c>
      <c r="G21" s="364">
        <v>95.75070821529745</v>
      </c>
      <c r="H21" s="364">
        <v>94.556992921649979</v>
      </c>
      <c r="I21" s="364">
        <v>94.796531020680447</v>
      </c>
    </row>
    <row r="22" spans="1:9" ht="13.5" customHeight="1" x14ac:dyDescent="0.2">
      <c r="A22" s="358" t="s">
        <v>51</v>
      </c>
      <c r="B22" s="364">
        <v>88.606662985459224</v>
      </c>
      <c r="C22" s="364">
        <v>52.631578947368418</v>
      </c>
      <c r="D22" s="364">
        <v>68.471337579617824</v>
      </c>
      <c r="E22" s="364">
        <v>80.625</v>
      </c>
      <c r="F22" s="364">
        <v>90.980392156862749</v>
      </c>
      <c r="G22" s="364">
        <v>88.306451612903231</v>
      </c>
      <c r="H22" s="364">
        <v>92.690417690417689</v>
      </c>
      <c r="I22" s="364">
        <v>87.441860465116278</v>
      </c>
    </row>
    <row r="23" spans="1:9" ht="13.5" customHeight="1" x14ac:dyDescent="0.2">
      <c r="A23" s="358" t="s">
        <v>52</v>
      </c>
      <c r="B23" s="364">
        <v>89.744552967693465</v>
      </c>
      <c r="C23" s="364">
        <v>72.222222222222214</v>
      </c>
      <c r="D23" s="364">
        <v>69.421487603305792</v>
      </c>
      <c r="E23" s="364">
        <v>88.617886178861795</v>
      </c>
      <c r="F23" s="364">
        <v>91.245376078914916</v>
      </c>
      <c r="G23" s="364">
        <v>90.683229813664596</v>
      </c>
      <c r="H23" s="364">
        <v>91.038961038961048</v>
      </c>
      <c r="I23" s="364">
        <v>89.610389610389603</v>
      </c>
    </row>
    <row r="24" spans="1:9" ht="13.5" customHeight="1" x14ac:dyDescent="0.2">
      <c r="A24" s="358" t="s">
        <v>53</v>
      </c>
      <c r="B24" s="364">
        <v>86.540636613346251</v>
      </c>
      <c r="C24" s="364">
        <v>58.82352941176471</v>
      </c>
      <c r="D24" s="364">
        <v>59.108527131782949</v>
      </c>
      <c r="E24" s="364">
        <v>84.130434782608702</v>
      </c>
      <c r="F24" s="364">
        <v>91.693121693121697</v>
      </c>
      <c r="G24" s="364">
        <v>91.566265060240966</v>
      </c>
      <c r="H24" s="364">
        <v>93.660658794282156</v>
      </c>
      <c r="I24" s="364">
        <v>82.461103253182472</v>
      </c>
    </row>
    <row r="25" spans="1:9" ht="13.5" customHeight="1" x14ac:dyDescent="0.2">
      <c r="A25" s="358" t="s">
        <v>54</v>
      </c>
      <c r="B25" s="364">
        <v>89.577543079488606</v>
      </c>
      <c r="C25" s="364">
        <v>45.454545454545453</v>
      </c>
      <c r="D25" s="364">
        <v>74.918566775244301</v>
      </c>
      <c r="E25" s="364">
        <v>85.084306095979244</v>
      </c>
      <c r="F25" s="364">
        <v>91.124837451235379</v>
      </c>
      <c r="G25" s="364">
        <v>89.641434262948209</v>
      </c>
      <c r="H25" s="364">
        <v>91.663085517834119</v>
      </c>
      <c r="I25" s="364">
        <v>85.863874345549746</v>
      </c>
    </row>
    <row r="26" spans="1:9" ht="13.5" customHeight="1" x14ac:dyDescent="0.2">
      <c r="A26" s="358" t="s">
        <v>55</v>
      </c>
      <c r="B26" s="364">
        <v>81.956940874035993</v>
      </c>
      <c r="C26" s="364">
        <v>55.617977528089888</v>
      </c>
      <c r="D26" s="364">
        <v>58.378378378378379</v>
      </c>
      <c r="E26" s="364">
        <v>80.85585585585585</v>
      </c>
      <c r="F26" s="364">
        <v>88.004422332780535</v>
      </c>
      <c r="G26" s="364">
        <v>85.769230769230759</v>
      </c>
      <c r="H26" s="364">
        <v>91.356382978723403</v>
      </c>
      <c r="I26" s="364">
        <v>88.012958963282941</v>
      </c>
    </row>
    <row r="27" spans="1:9" ht="13.5" customHeight="1" x14ac:dyDescent="0.2">
      <c r="A27" s="358" t="s">
        <v>56</v>
      </c>
      <c r="B27" s="364">
        <v>75.341219290263865</v>
      </c>
      <c r="C27" s="364">
        <v>44.100580270793039</v>
      </c>
      <c r="D27" s="364">
        <v>58.117890382626683</v>
      </c>
      <c r="E27" s="364">
        <v>73.167358229598889</v>
      </c>
      <c r="F27" s="364">
        <v>86.608164822586801</v>
      </c>
      <c r="G27" s="364">
        <v>87.822014051522245</v>
      </c>
      <c r="H27" s="364">
        <v>88.528234771009338</v>
      </c>
      <c r="I27" s="364">
        <v>65.845070422535215</v>
      </c>
    </row>
    <row r="28" spans="1:9" ht="13.5" customHeight="1" x14ac:dyDescent="0.2">
      <c r="A28" s="358" t="s">
        <v>57</v>
      </c>
      <c r="B28" s="364">
        <v>78.270160836801267</v>
      </c>
      <c r="C28" s="364">
        <v>47.736093143596378</v>
      </c>
      <c r="D28" s="364">
        <v>58.650843222985635</v>
      </c>
      <c r="E28" s="364">
        <v>79.462102689486557</v>
      </c>
      <c r="F28" s="364">
        <v>91.096218286261362</v>
      </c>
      <c r="G28" s="364">
        <v>92.592592592592595</v>
      </c>
      <c r="H28" s="364">
        <v>92.556634304207122</v>
      </c>
      <c r="I28" s="364">
        <v>76.886543535620049</v>
      </c>
    </row>
    <row r="29" spans="1:9" ht="13.5" customHeight="1" x14ac:dyDescent="0.2">
      <c r="A29" s="359" t="s">
        <v>58</v>
      </c>
      <c r="B29" s="365">
        <v>46.478873239436616</v>
      </c>
      <c r="C29" s="365" t="s">
        <v>10</v>
      </c>
      <c r="D29" s="365">
        <v>50</v>
      </c>
      <c r="E29" s="365">
        <v>42.857142857142854</v>
      </c>
      <c r="F29" s="365">
        <v>85.714285714285708</v>
      </c>
      <c r="G29" s="365">
        <v>100</v>
      </c>
      <c r="H29" s="365">
        <v>85.714285714285708</v>
      </c>
      <c r="I29" s="365">
        <v>34.883720930232556</v>
      </c>
    </row>
  </sheetData>
  <mergeCells count="3">
    <mergeCell ref="A4:A5"/>
    <mergeCell ref="B4:B5"/>
    <mergeCell ref="C4:I4"/>
  </mergeCells>
  <hyperlinks>
    <hyperlink ref="I1" location="Obsah!A1" display="Obsah"/>
  </hyperlink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/>
  </sheetViews>
  <sheetFormatPr defaultRowHeight="13.5" customHeight="1" x14ac:dyDescent="0.2"/>
  <cols>
    <col min="1" max="1" width="22.28515625" style="85" customWidth="1"/>
    <col min="2" max="2" width="7.42578125" style="85" customWidth="1"/>
    <col min="3" max="13" width="7.7109375" style="85" customWidth="1"/>
    <col min="14" max="16384" width="9.140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5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3.5" customHeight="1" x14ac:dyDescent="0.2">
      <c r="A3" s="4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3.5" customHeight="1" x14ac:dyDescent="0.2">
      <c r="A4" s="634" t="s">
        <v>48</v>
      </c>
      <c r="B4" s="634" t="s">
        <v>2</v>
      </c>
      <c r="C4" s="644" t="s">
        <v>12</v>
      </c>
      <c r="D4" s="644"/>
      <c r="E4" s="644"/>
      <c r="F4" s="644"/>
      <c r="G4" s="644"/>
      <c r="H4" s="644"/>
      <c r="I4" s="644"/>
      <c r="J4" s="644"/>
      <c r="K4" s="644"/>
      <c r="L4" s="644"/>
      <c r="M4" s="644"/>
    </row>
    <row r="5" spans="1:13" ht="13.5" customHeight="1" x14ac:dyDescent="0.2">
      <c r="A5" s="634"/>
      <c r="B5" s="634"/>
      <c r="C5" s="274" t="s">
        <v>13</v>
      </c>
      <c r="D5" s="274" t="s">
        <v>14</v>
      </c>
      <c r="E5" s="274" t="s">
        <v>15</v>
      </c>
      <c r="F5" s="274" t="s">
        <v>16</v>
      </c>
      <c r="G5" s="274" t="s">
        <v>17</v>
      </c>
      <c r="H5" s="274" t="s">
        <v>18</v>
      </c>
      <c r="I5" s="274" t="s">
        <v>19</v>
      </c>
      <c r="J5" s="274" t="s">
        <v>20</v>
      </c>
      <c r="K5" s="274" t="s">
        <v>21</v>
      </c>
      <c r="L5" s="274" t="s">
        <v>207</v>
      </c>
      <c r="M5" s="275" t="s">
        <v>8</v>
      </c>
    </row>
    <row r="6" spans="1:13" ht="13.5" customHeight="1" x14ac:dyDescent="0.2">
      <c r="A6" s="223" t="s">
        <v>23</v>
      </c>
      <c r="B6" s="366">
        <v>9.9</v>
      </c>
      <c r="C6" s="344">
        <v>6.8604651162790695</v>
      </c>
      <c r="D6" s="344">
        <v>7.9185667752443001</v>
      </c>
      <c r="E6" s="344">
        <v>8.4395318595578672</v>
      </c>
      <c r="F6" s="344">
        <v>9.3171232876712331</v>
      </c>
      <c r="G6" s="344">
        <v>10.118083986431161</v>
      </c>
      <c r="H6" s="344">
        <v>10.187959378331369</v>
      </c>
      <c r="I6" s="344">
        <v>10.023095238095237</v>
      </c>
      <c r="J6" s="344">
        <v>9.6698779704560049</v>
      </c>
      <c r="K6" s="344">
        <v>8.6428571428571423</v>
      </c>
      <c r="L6" s="344">
        <v>3</v>
      </c>
      <c r="M6" s="344">
        <v>4.2592592592592595</v>
      </c>
    </row>
    <row r="7" spans="1:13" ht="13.5" customHeight="1" x14ac:dyDescent="0.2">
      <c r="A7" s="234" t="s">
        <v>49</v>
      </c>
      <c r="B7" s="257">
        <v>9.9</v>
      </c>
      <c r="C7" s="220">
        <v>6.8604651162790695</v>
      </c>
      <c r="D7" s="220">
        <v>7.9119086460032628</v>
      </c>
      <c r="E7" s="220">
        <v>8.4422743055555554</v>
      </c>
      <c r="F7" s="220">
        <v>9.3190541466758052</v>
      </c>
      <c r="G7" s="220">
        <v>10.119133996489175</v>
      </c>
      <c r="H7" s="220">
        <v>10.188177173974063</v>
      </c>
      <c r="I7" s="220">
        <v>10.025851798903979</v>
      </c>
      <c r="J7" s="220">
        <v>9.6690231362467873</v>
      </c>
      <c r="K7" s="220">
        <v>8.6428571428571423</v>
      </c>
      <c r="L7" s="220">
        <v>3</v>
      </c>
      <c r="M7" s="220" t="s">
        <v>10</v>
      </c>
    </row>
    <row r="8" spans="1:13" ht="13.5" customHeight="1" x14ac:dyDescent="0.2">
      <c r="A8" s="226" t="s">
        <v>50</v>
      </c>
      <c r="B8" s="257">
        <v>10.5</v>
      </c>
      <c r="C8" s="220" t="s">
        <v>10</v>
      </c>
      <c r="D8" s="220">
        <v>8.7272727272727266</v>
      </c>
      <c r="E8" s="220">
        <v>9.3380281690140841</v>
      </c>
      <c r="F8" s="220">
        <v>10.068762278978388</v>
      </c>
      <c r="G8" s="220">
        <v>10.57391713747646</v>
      </c>
      <c r="H8" s="220">
        <v>10.595707144957366</v>
      </c>
      <c r="I8" s="220">
        <v>10.526044647967945</v>
      </c>
      <c r="J8" s="220">
        <v>10.345047923322683</v>
      </c>
      <c r="K8" s="220">
        <v>10.090909090909092</v>
      </c>
      <c r="L8" s="220" t="s">
        <v>10</v>
      </c>
      <c r="M8" s="220" t="s">
        <v>10</v>
      </c>
    </row>
    <row r="9" spans="1:13" s="7" customFormat="1" ht="13.5" customHeight="1" x14ac:dyDescent="0.2">
      <c r="A9" s="226" t="s">
        <v>51</v>
      </c>
      <c r="B9" s="257">
        <v>10.6</v>
      </c>
      <c r="C9" s="220">
        <v>11</v>
      </c>
      <c r="D9" s="220">
        <v>9.1818181818181817</v>
      </c>
      <c r="E9" s="220">
        <v>9.591397849462366</v>
      </c>
      <c r="F9" s="220">
        <v>10.322175732217573</v>
      </c>
      <c r="G9" s="220">
        <v>10.770108385624644</v>
      </c>
      <c r="H9" s="220">
        <v>10.766313441160067</v>
      </c>
      <c r="I9" s="220">
        <v>10.600467289719626</v>
      </c>
      <c r="J9" s="220">
        <v>10.409090909090908</v>
      </c>
      <c r="K9" s="220">
        <v>11.5</v>
      </c>
      <c r="L9" s="220" t="s">
        <v>10</v>
      </c>
      <c r="M9" s="220" t="s">
        <v>10</v>
      </c>
    </row>
    <row r="10" spans="1:13" s="7" customFormat="1" ht="13.5" customHeight="1" x14ac:dyDescent="0.2">
      <c r="A10" s="226" t="s">
        <v>52</v>
      </c>
      <c r="B10" s="257">
        <v>10.7</v>
      </c>
      <c r="C10" s="220" t="s">
        <v>10</v>
      </c>
      <c r="D10" s="220">
        <v>8.7777777777777786</v>
      </c>
      <c r="E10" s="220">
        <v>10.102040816326531</v>
      </c>
      <c r="F10" s="220">
        <v>10.486559139784946</v>
      </c>
      <c r="G10" s="220">
        <v>10.809195402298851</v>
      </c>
      <c r="H10" s="220">
        <v>10.755102040816327</v>
      </c>
      <c r="I10" s="220">
        <v>10.613691931540343</v>
      </c>
      <c r="J10" s="220">
        <v>10.649253731343284</v>
      </c>
      <c r="K10" s="220">
        <v>9</v>
      </c>
      <c r="L10" s="220" t="s">
        <v>10</v>
      </c>
      <c r="M10" s="220" t="s">
        <v>10</v>
      </c>
    </row>
    <row r="11" spans="1:13" ht="13.5" customHeight="1" x14ac:dyDescent="0.2">
      <c r="A11" s="226" t="s">
        <v>53</v>
      </c>
      <c r="B11" s="257">
        <v>10.199999999999999</v>
      </c>
      <c r="C11" s="220">
        <v>8</v>
      </c>
      <c r="D11" s="220">
        <v>8.7526881720430101</v>
      </c>
      <c r="E11" s="220">
        <v>8.974747474747474</v>
      </c>
      <c r="F11" s="220">
        <v>9.917960088691796</v>
      </c>
      <c r="G11" s="220">
        <v>10.458287596048299</v>
      </c>
      <c r="H11" s="220">
        <v>10.361670761670762</v>
      </c>
      <c r="I11" s="220">
        <v>10.160042964554243</v>
      </c>
      <c r="J11" s="220">
        <v>10.042780748663102</v>
      </c>
      <c r="K11" s="220">
        <v>7.666666666666667</v>
      </c>
      <c r="L11" s="220" t="s">
        <v>10</v>
      </c>
      <c r="M11" s="220" t="s">
        <v>10</v>
      </c>
    </row>
    <row r="12" spans="1:13" ht="13.5" customHeight="1" x14ac:dyDescent="0.2">
      <c r="A12" s="226" t="s">
        <v>54</v>
      </c>
      <c r="B12" s="257">
        <v>10.5</v>
      </c>
      <c r="C12" s="220" t="s">
        <v>10</v>
      </c>
      <c r="D12" s="220">
        <v>9.2916666666666661</v>
      </c>
      <c r="E12" s="220">
        <v>9.6172839506172831</v>
      </c>
      <c r="F12" s="220">
        <v>10.51841359773371</v>
      </c>
      <c r="G12" s="220">
        <v>10.654366543665436</v>
      </c>
      <c r="H12" s="220">
        <v>10.503782821539831</v>
      </c>
      <c r="I12" s="220">
        <v>10.349374398460057</v>
      </c>
      <c r="J12" s="220">
        <v>10.23076923076923</v>
      </c>
      <c r="K12" s="220">
        <v>8</v>
      </c>
      <c r="L12" s="220" t="s">
        <v>10</v>
      </c>
      <c r="M12" s="220" t="s">
        <v>10</v>
      </c>
    </row>
    <row r="13" spans="1:13" ht="13.5" customHeight="1" x14ac:dyDescent="0.2">
      <c r="A13" s="226" t="s">
        <v>55</v>
      </c>
      <c r="B13" s="257">
        <v>9.8000000000000007</v>
      </c>
      <c r="C13" s="220">
        <v>5.2857142857142856</v>
      </c>
      <c r="D13" s="220">
        <v>8.5341614906832302</v>
      </c>
      <c r="E13" s="220">
        <v>8.5136612021857925</v>
      </c>
      <c r="F13" s="220">
        <v>9.205985915492958</v>
      </c>
      <c r="G13" s="220">
        <v>10.055772448410485</v>
      </c>
      <c r="H13" s="220">
        <v>10.172103487064117</v>
      </c>
      <c r="I13" s="220">
        <v>9.9542079207920793</v>
      </c>
      <c r="J13" s="220">
        <v>9.3214285714285712</v>
      </c>
      <c r="K13" s="220">
        <v>10.199999999999999</v>
      </c>
      <c r="L13" s="220">
        <v>3</v>
      </c>
      <c r="M13" s="220" t="s">
        <v>10</v>
      </c>
    </row>
    <row r="14" spans="1:13" ht="13.5" customHeight="1" x14ac:dyDescent="0.2">
      <c r="A14" s="226" t="s">
        <v>56</v>
      </c>
      <c r="B14" s="257">
        <v>9.1999999999999993</v>
      </c>
      <c r="C14" s="220">
        <v>6</v>
      </c>
      <c r="D14" s="220">
        <v>7.4893111638954872</v>
      </c>
      <c r="E14" s="220">
        <v>8.06525037936267</v>
      </c>
      <c r="F14" s="220">
        <v>8.6167754897036666</v>
      </c>
      <c r="G14" s="220">
        <v>9.5959087860496304</v>
      </c>
      <c r="H14" s="220">
        <v>9.6857835218093697</v>
      </c>
      <c r="I14" s="220">
        <v>9.2927927927927936</v>
      </c>
      <c r="J14" s="220">
        <v>8.8546255506607938</v>
      </c>
      <c r="K14" s="220">
        <v>6.5714285714285712</v>
      </c>
      <c r="L14" s="220" t="s">
        <v>10</v>
      </c>
      <c r="M14" s="220" t="s">
        <v>10</v>
      </c>
    </row>
    <row r="15" spans="1:13" ht="13.5" customHeight="1" x14ac:dyDescent="0.2">
      <c r="A15" s="226" t="s">
        <v>57</v>
      </c>
      <c r="B15" s="257">
        <v>8.4</v>
      </c>
      <c r="C15" s="220">
        <v>7.9444444444444446</v>
      </c>
      <c r="D15" s="220">
        <v>7.5393794749403344</v>
      </c>
      <c r="E15" s="220">
        <v>7.8234398782343986</v>
      </c>
      <c r="F15" s="220">
        <v>7.9905660377358494</v>
      </c>
      <c r="G15" s="220">
        <v>8.6594173163725898</v>
      </c>
      <c r="H15" s="220">
        <v>8.8029322984044853</v>
      </c>
      <c r="I15" s="220">
        <v>8.702304147465437</v>
      </c>
      <c r="J15" s="220">
        <v>7.8630136986301373</v>
      </c>
      <c r="K15" s="220">
        <v>7.4444444444444446</v>
      </c>
      <c r="L15" s="220" t="s">
        <v>10</v>
      </c>
      <c r="M15" s="220" t="s">
        <v>10</v>
      </c>
    </row>
    <row r="16" spans="1:13" ht="13.5" customHeight="1" x14ac:dyDescent="0.2">
      <c r="A16" s="227" t="s">
        <v>58</v>
      </c>
      <c r="B16" s="218">
        <v>6.4</v>
      </c>
      <c r="C16" s="340" t="s">
        <v>10</v>
      </c>
      <c r="D16" s="340">
        <v>12</v>
      </c>
      <c r="E16" s="340">
        <v>6.333333333333333</v>
      </c>
      <c r="F16" s="340">
        <v>6.5</v>
      </c>
      <c r="G16" s="340">
        <v>7.875</v>
      </c>
      <c r="H16" s="340">
        <v>9.8000000000000007</v>
      </c>
      <c r="I16" s="340">
        <v>6.166666666666667</v>
      </c>
      <c r="J16" s="340">
        <v>11</v>
      </c>
      <c r="K16" s="340" t="s">
        <v>10</v>
      </c>
      <c r="L16" s="340" t="s">
        <v>10</v>
      </c>
      <c r="M16" s="340">
        <v>4.2592592592592595</v>
      </c>
    </row>
    <row r="17" spans="1:13" ht="13.5" customHeight="1" x14ac:dyDescent="0.2">
      <c r="B17" s="11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13.5" customHeight="1" x14ac:dyDescent="0.2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13.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13.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3.5" customHeight="1" x14ac:dyDescent="0.2">
      <c r="A21" s="2"/>
      <c r="B21" s="45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3.5" customHeight="1" x14ac:dyDescent="0.2">
      <c r="A22" s="103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ht="13.5" customHeight="1" x14ac:dyDescent="0.2">
      <c r="A23" s="42"/>
      <c r="B23" s="58"/>
      <c r="C23" s="58"/>
      <c r="D23" s="58"/>
      <c r="E23" s="58"/>
      <c r="G23" s="58"/>
      <c r="H23" s="58"/>
      <c r="I23" s="58"/>
      <c r="J23" s="58"/>
      <c r="K23" s="58"/>
      <c r="L23" s="58"/>
      <c r="M23" s="58"/>
    </row>
    <row r="24" spans="1:13" ht="13.5" customHeight="1" x14ac:dyDescent="0.2">
      <c r="A24" s="42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13.5" customHeight="1" x14ac:dyDescent="0.2">
      <c r="A25" s="42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ht="13.5" customHeight="1" x14ac:dyDescent="0.2">
      <c r="A26" s="42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13.5" customHeight="1" x14ac:dyDescent="0.2">
      <c r="A27" s="42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13.5" customHeight="1" x14ac:dyDescent="0.2">
      <c r="A28" s="42"/>
      <c r="B28" s="58"/>
      <c r="C28" s="58"/>
      <c r="D28" s="58"/>
      <c r="F28" s="58"/>
      <c r="G28" s="58"/>
      <c r="H28" s="58"/>
      <c r="I28" s="58"/>
      <c r="J28" s="58"/>
      <c r="K28" s="58"/>
      <c r="L28" s="58"/>
      <c r="M28" s="58"/>
    </row>
    <row r="29" spans="1:13" ht="13.5" customHeight="1" x14ac:dyDescent="0.2">
      <c r="A29" s="31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13.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3.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Normal="100" workbookViewId="0"/>
  </sheetViews>
  <sheetFormatPr defaultRowHeight="13.5" customHeight="1" x14ac:dyDescent="0.2"/>
  <cols>
    <col min="1" max="1" width="14.28515625" style="20" customWidth="1"/>
    <col min="2" max="13" width="7.7109375" style="20" customWidth="1"/>
    <col min="14" max="16384" width="9.140625" style="20"/>
  </cols>
  <sheetData>
    <row r="1" spans="1:13" ht="13.5" customHeight="1" x14ac:dyDescent="0.2">
      <c r="A1" s="20" t="s">
        <v>259</v>
      </c>
      <c r="M1" s="289" t="s">
        <v>359</v>
      </c>
    </row>
    <row r="2" spans="1:13" ht="13.5" customHeight="1" x14ac:dyDescent="0.2">
      <c r="A2" s="83" t="s">
        <v>244</v>
      </c>
    </row>
    <row r="3" spans="1:13" ht="13.5" customHeight="1" x14ac:dyDescent="0.2">
      <c r="A3" s="124"/>
    </row>
    <row r="4" spans="1:13" ht="13.5" customHeight="1" x14ac:dyDescent="0.2">
      <c r="A4" s="655" t="s">
        <v>192</v>
      </c>
      <c r="B4" s="633" t="s">
        <v>2</v>
      </c>
      <c r="C4" s="633" t="s">
        <v>12</v>
      </c>
      <c r="D4" s="633"/>
      <c r="E4" s="633"/>
      <c r="F4" s="633"/>
      <c r="G4" s="633"/>
      <c r="H4" s="633"/>
      <c r="I4" s="633"/>
      <c r="J4" s="633"/>
      <c r="K4" s="633"/>
      <c r="L4" s="633"/>
      <c r="M4" s="633"/>
    </row>
    <row r="5" spans="1:13" ht="13.5" customHeight="1" x14ac:dyDescent="0.2">
      <c r="A5" s="655"/>
      <c r="B5" s="633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3" ht="13.5" customHeight="1" x14ac:dyDescent="0.2">
      <c r="A6" s="109" t="s">
        <v>235</v>
      </c>
      <c r="B6" s="115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3" ht="13.5" customHeight="1" x14ac:dyDescent="0.2">
      <c r="A7" s="367" t="s">
        <v>2</v>
      </c>
      <c r="B7" s="308">
        <v>57452</v>
      </c>
      <c r="C7" s="205">
        <v>43</v>
      </c>
      <c r="D7" s="205">
        <v>1232</v>
      </c>
      <c r="E7" s="205">
        <v>2318</v>
      </c>
      <c r="F7" s="205">
        <v>8786</v>
      </c>
      <c r="G7" s="205">
        <v>17155</v>
      </c>
      <c r="H7" s="205">
        <v>17866</v>
      </c>
      <c r="I7" s="205">
        <v>8419</v>
      </c>
      <c r="J7" s="205">
        <v>1557</v>
      </c>
      <c r="K7" s="205">
        <v>42</v>
      </c>
      <c r="L7" s="205">
        <v>1</v>
      </c>
      <c r="M7" s="205">
        <v>33</v>
      </c>
    </row>
    <row r="8" spans="1:13" ht="13.5" customHeight="1" x14ac:dyDescent="0.2">
      <c r="A8" s="225" t="s">
        <v>72</v>
      </c>
      <c r="B8" s="368">
        <v>7035</v>
      </c>
      <c r="C8" s="209">
        <v>20</v>
      </c>
      <c r="D8" s="209">
        <v>341</v>
      </c>
      <c r="E8" s="209">
        <v>544</v>
      </c>
      <c r="F8" s="209">
        <v>1489</v>
      </c>
      <c r="G8" s="209">
        <v>1816</v>
      </c>
      <c r="H8" s="209">
        <v>1705</v>
      </c>
      <c r="I8" s="209">
        <v>894</v>
      </c>
      <c r="J8" s="209">
        <v>201</v>
      </c>
      <c r="K8" s="209">
        <v>4</v>
      </c>
      <c r="L8" s="211">
        <v>1</v>
      </c>
      <c r="M8" s="211">
        <v>20</v>
      </c>
    </row>
    <row r="9" spans="1:13" ht="13.5" customHeight="1" x14ac:dyDescent="0.2">
      <c r="A9" s="225" t="s">
        <v>73</v>
      </c>
      <c r="B9" s="368">
        <v>49536</v>
      </c>
      <c r="C9" s="209">
        <v>23</v>
      </c>
      <c r="D9" s="209">
        <v>879</v>
      </c>
      <c r="E9" s="209">
        <v>1752</v>
      </c>
      <c r="F9" s="209">
        <v>7215</v>
      </c>
      <c r="G9" s="209">
        <v>15151</v>
      </c>
      <c r="H9" s="209">
        <v>15901</v>
      </c>
      <c r="I9" s="209">
        <v>7297</v>
      </c>
      <c r="J9" s="209">
        <v>1272</v>
      </c>
      <c r="K9" s="209">
        <v>34</v>
      </c>
      <c r="L9" s="211" t="s">
        <v>10</v>
      </c>
      <c r="M9" s="209">
        <v>12</v>
      </c>
    </row>
    <row r="10" spans="1:13" ht="13.5" customHeight="1" x14ac:dyDescent="0.2">
      <c r="A10" s="225" t="s">
        <v>74</v>
      </c>
      <c r="B10" s="368">
        <v>756</v>
      </c>
      <c r="C10" s="348" t="s">
        <v>10</v>
      </c>
      <c r="D10" s="209">
        <v>8</v>
      </c>
      <c r="E10" s="209">
        <v>14</v>
      </c>
      <c r="F10" s="209">
        <v>66</v>
      </c>
      <c r="G10" s="209">
        <v>141</v>
      </c>
      <c r="H10" s="209">
        <v>227</v>
      </c>
      <c r="I10" s="209">
        <v>212</v>
      </c>
      <c r="J10" s="209">
        <v>84</v>
      </c>
      <c r="K10" s="209">
        <v>4</v>
      </c>
      <c r="L10" s="211" t="s">
        <v>10</v>
      </c>
      <c r="M10" s="348" t="s">
        <v>10</v>
      </c>
    </row>
    <row r="11" spans="1:13" ht="13.5" customHeight="1" x14ac:dyDescent="0.2">
      <c r="A11" s="335" t="s">
        <v>75</v>
      </c>
      <c r="B11" s="369">
        <v>125</v>
      </c>
      <c r="C11" s="350" t="s">
        <v>10</v>
      </c>
      <c r="D11" s="264">
        <v>4</v>
      </c>
      <c r="E11" s="264">
        <v>8</v>
      </c>
      <c r="F11" s="264">
        <v>16</v>
      </c>
      <c r="G11" s="264">
        <v>47</v>
      </c>
      <c r="H11" s="264">
        <v>33</v>
      </c>
      <c r="I11" s="264">
        <v>16</v>
      </c>
      <c r="J11" s="213" t="s">
        <v>10</v>
      </c>
      <c r="K11" s="350" t="s">
        <v>10</v>
      </c>
      <c r="L11" s="350" t="s">
        <v>10</v>
      </c>
      <c r="M11" s="213">
        <v>1</v>
      </c>
    </row>
    <row r="12" spans="1:13" ht="13.5" customHeight="1" x14ac:dyDescent="0.2">
      <c r="A12" s="156" t="s">
        <v>4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8"/>
      <c r="M12" s="158"/>
    </row>
    <row r="13" spans="1:13" ht="13.5" customHeight="1" x14ac:dyDescent="0.2">
      <c r="A13" s="370" t="s">
        <v>2</v>
      </c>
      <c r="B13" s="344">
        <v>100</v>
      </c>
      <c r="C13" s="219">
        <v>100</v>
      </c>
      <c r="D13" s="219">
        <v>100</v>
      </c>
      <c r="E13" s="219">
        <v>100</v>
      </c>
      <c r="F13" s="219">
        <v>100</v>
      </c>
      <c r="G13" s="219">
        <v>100</v>
      </c>
      <c r="H13" s="219">
        <v>100</v>
      </c>
      <c r="I13" s="219">
        <v>100</v>
      </c>
      <c r="J13" s="219">
        <v>100</v>
      </c>
      <c r="K13" s="219">
        <v>100</v>
      </c>
      <c r="L13" s="219">
        <v>100</v>
      </c>
      <c r="M13" s="219">
        <v>100</v>
      </c>
    </row>
    <row r="14" spans="1:13" ht="13.5" customHeight="1" x14ac:dyDescent="0.2">
      <c r="A14" s="225" t="s">
        <v>72</v>
      </c>
      <c r="B14" s="371">
        <v>12.245004525516952</v>
      </c>
      <c r="C14" s="220">
        <v>46.511627906976742</v>
      </c>
      <c r="D14" s="220">
        <v>27.678571428571431</v>
      </c>
      <c r="E14" s="220">
        <v>23.468507333908541</v>
      </c>
      <c r="F14" s="220">
        <v>16.947416344183928</v>
      </c>
      <c r="G14" s="220">
        <v>10.585835033517926</v>
      </c>
      <c r="H14" s="220">
        <v>9.5432665397962602</v>
      </c>
      <c r="I14" s="220">
        <v>10.618838341845825</v>
      </c>
      <c r="J14" s="220">
        <v>12.909441233140656</v>
      </c>
      <c r="K14" s="220">
        <v>9.5238095238095237</v>
      </c>
      <c r="L14" s="220">
        <v>100</v>
      </c>
      <c r="M14" s="220">
        <v>60.606060606060609</v>
      </c>
    </row>
    <row r="15" spans="1:13" ht="13.5" customHeight="1" x14ac:dyDescent="0.2">
      <c r="A15" s="225" t="s">
        <v>73</v>
      </c>
      <c r="B15" s="371">
        <v>86.221541460697622</v>
      </c>
      <c r="C15" s="220">
        <v>53.488372093023251</v>
      </c>
      <c r="D15" s="220">
        <v>71.347402597402592</v>
      </c>
      <c r="E15" s="220">
        <v>75.582398619499571</v>
      </c>
      <c r="F15" s="220">
        <v>82.119280673799224</v>
      </c>
      <c r="G15" s="220">
        <v>88.318274555523175</v>
      </c>
      <c r="H15" s="220">
        <v>89.001455278182021</v>
      </c>
      <c r="I15" s="220">
        <v>86.673001544126379</v>
      </c>
      <c r="J15" s="220">
        <v>81.695568400770711</v>
      </c>
      <c r="K15" s="220">
        <v>80.952380952380949</v>
      </c>
      <c r="L15" s="211" t="s">
        <v>10</v>
      </c>
      <c r="M15" s="220">
        <v>36.363636363636367</v>
      </c>
    </row>
    <row r="16" spans="1:13" ht="13.5" customHeight="1" x14ac:dyDescent="0.2">
      <c r="A16" s="225" t="s">
        <v>74</v>
      </c>
      <c r="B16" s="371">
        <v>1.3158810833391352</v>
      </c>
      <c r="C16" s="211" t="s">
        <v>10</v>
      </c>
      <c r="D16" s="220">
        <v>0.64935064935064934</v>
      </c>
      <c r="E16" s="220">
        <v>0.60396893874029334</v>
      </c>
      <c r="F16" s="220">
        <v>0.75119508308672889</v>
      </c>
      <c r="G16" s="220">
        <v>0.82191780821917804</v>
      </c>
      <c r="H16" s="220">
        <v>1.2705697973804992</v>
      </c>
      <c r="I16" s="220">
        <v>2.5181137902363702</v>
      </c>
      <c r="J16" s="220">
        <v>5.3949903660886322</v>
      </c>
      <c r="K16" s="220">
        <v>9.5238095238095237</v>
      </c>
      <c r="L16" s="211" t="s">
        <v>10</v>
      </c>
      <c r="M16" s="211" t="s">
        <v>10</v>
      </c>
    </row>
    <row r="17" spans="1:13" ht="13.5" customHeight="1" x14ac:dyDescent="0.2">
      <c r="A17" s="335" t="s">
        <v>75</v>
      </c>
      <c r="B17" s="372">
        <v>0.21757293044628559</v>
      </c>
      <c r="C17" s="213" t="s">
        <v>10</v>
      </c>
      <c r="D17" s="340">
        <v>0.32467532467532467</v>
      </c>
      <c r="E17" s="340">
        <v>0.34512510785159622</v>
      </c>
      <c r="F17" s="340">
        <v>0.18210789893011611</v>
      </c>
      <c r="G17" s="340">
        <v>0.27397260273972601</v>
      </c>
      <c r="H17" s="340">
        <v>0.18470838464121794</v>
      </c>
      <c r="I17" s="340">
        <v>0.19004632379142414</v>
      </c>
      <c r="J17" s="213" t="s">
        <v>10</v>
      </c>
      <c r="K17" s="213" t="s">
        <v>10</v>
      </c>
      <c r="L17" s="213" t="s">
        <v>10</v>
      </c>
      <c r="M17" s="340">
        <v>3.0303030303030303</v>
      </c>
    </row>
    <row r="18" spans="1:13" ht="13.5" customHeight="1" x14ac:dyDescent="0.2">
      <c r="A18" s="110" t="s">
        <v>76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</row>
    <row r="19" spans="1:13" ht="13.5" customHeight="1" x14ac:dyDescent="0.2">
      <c r="A19" s="367" t="s">
        <v>2</v>
      </c>
      <c r="B19" s="333">
        <v>57452</v>
      </c>
      <c r="C19" s="373">
        <v>43</v>
      </c>
      <c r="D19" s="373">
        <v>1232</v>
      </c>
      <c r="E19" s="373">
        <v>2318</v>
      </c>
      <c r="F19" s="373">
        <v>8786</v>
      </c>
      <c r="G19" s="373">
        <v>17155</v>
      </c>
      <c r="H19" s="373">
        <v>17866</v>
      </c>
      <c r="I19" s="373">
        <v>8419</v>
      </c>
      <c r="J19" s="373">
        <v>1557</v>
      </c>
      <c r="K19" s="373">
        <v>42</v>
      </c>
      <c r="L19" s="373">
        <v>1</v>
      </c>
      <c r="M19" s="373">
        <v>33</v>
      </c>
    </row>
    <row r="20" spans="1:13" ht="13.5" customHeight="1" x14ac:dyDescent="0.2">
      <c r="A20" s="225" t="s">
        <v>72</v>
      </c>
      <c r="B20" s="348">
        <v>56451</v>
      </c>
      <c r="C20" s="211">
        <v>43</v>
      </c>
      <c r="D20" s="211">
        <v>1219</v>
      </c>
      <c r="E20" s="211">
        <v>2297</v>
      </c>
      <c r="F20" s="211">
        <v>8702</v>
      </c>
      <c r="G20" s="211">
        <v>16952</v>
      </c>
      <c r="H20" s="211">
        <v>17585</v>
      </c>
      <c r="I20" s="211">
        <v>8129</v>
      </c>
      <c r="J20" s="211">
        <v>1455</v>
      </c>
      <c r="K20" s="211">
        <v>37</v>
      </c>
      <c r="L20" s="211">
        <v>1</v>
      </c>
      <c r="M20" s="211">
        <v>31</v>
      </c>
    </row>
    <row r="21" spans="1:13" ht="13.5" customHeight="1" x14ac:dyDescent="0.2">
      <c r="A21" s="225" t="s">
        <v>73</v>
      </c>
      <c r="B21" s="348">
        <v>860</v>
      </c>
      <c r="C21" s="211" t="s">
        <v>10</v>
      </c>
      <c r="D21" s="211">
        <v>9</v>
      </c>
      <c r="E21" s="211">
        <v>13</v>
      </c>
      <c r="F21" s="211">
        <v>65</v>
      </c>
      <c r="G21" s="211">
        <v>154</v>
      </c>
      <c r="H21" s="211">
        <v>242</v>
      </c>
      <c r="I21" s="211">
        <v>271</v>
      </c>
      <c r="J21" s="211">
        <v>100</v>
      </c>
      <c r="K21" s="211">
        <v>5</v>
      </c>
      <c r="L21" s="211" t="s">
        <v>10</v>
      </c>
      <c r="M21" s="211">
        <v>1</v>
      </c>
    </row>
    <row r="22" spans="1:13" ht="13.5" customHeight="1" x14ac:dyDescent="0.2">
      <c r="A22" s="225" t="s">
        <v>74</v>
      </c>
      <c r="B22" s="348">
        <v>16</v>
      </c>
      <c r="C22" s="211" t="s">
        <v>10</v>
      </c>
      <c r="D22" s="211" t="s">
        <v>10</v>
      </c>
      <c r="E22" s="211" t="s">
        <v>10</v>
      </c>
      <c r="F22" s="211">
        <v>3</v>
      </c>
      <c r="G22" s="211">
        <v>2</v>
      </c>
      <c r="H22" s="211">
        <v>6</v>
      </c>
      <c r="I22" s="211">
        <v>3</v>
      </c>
      <c r="J22" s="211">
        <v>2</v>
      </c>
      <c r="K22" s="211" t="s">
        <v>10</v>
      </c>
      <c r="L22" s="211" t="s">
        <v>10</v>
      </c>
      <c r="M22" s="211" t="s">
        <v>10</v>
      </c>
    </row>
    <row r="23" spans="1:13" ht="13.5" customHeight="1" x14ac:dyDescent="0.2">
      <c r="A23" s="335" t="s">
        <v>75</v>
      </c>
      <c r="B23" s="350">
        <v>125</v>
      </c>
      <c r="C23" s="213" t="s">
        <v>10</v>
      </c>
      <c r="D23" s="213">
        <v>4</v>
      </c>
      <c r="E23" s="213">
        <v>8</v>
      </c>
      <c r="F23" s="213">
        <v>16</v>
      </c>
      <c r="G23" s="213">
        <v>47</v>
      </c>
      <c r="H23" s="213">
        <v>33</v>
      </c>
      <c r="I23" s="213">
        <v>16</v>
      </c>
      <c r="J23" s="213" t="s">
        <v>10</v>
      </c>
      <c r="K23" s="213" t="s">
        <v>10</v>
      </c>
      <c r="L23" s="213" t="s">
        <v>10</v>
      </c>
      <c r="M23" s="213">
        <v>1</v>
      </c>
    </row>
    <row r="24" spans="1:13" ht="13.5" customHeight="1" x14ac:dyDescent="0.2">
      <c r="A24" s="159" t="s">
        <v>4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</row>
    <row r="25" spans="1:13" ht="13.5" customHeight="1" x14ac:dyDescent="0.2">
      <c r="A25" s="370" t="s">
        <v>2</v>
      </c>
      <c r="B25" s="344">
        <v>100</v>
      </c>
      <c r="C25" s="219">
        <v>100</v>
      </c>
      <c r="D25" s="219">
        <v>100</v>
      </c>
      <c r="E25" s="219">
        <v>100</v>
      </c>
      <c r="F25" s="219">
        <v>100</v>
      </c>
      <c r="G25" s="219">
        <v>100</v>
      </c>
      <c r="H25" s="219">
        <v>100</v>
      </c>
      <c r="I25" s="219">
        <v>100</v>
      </c>
      <c r="J25" s="219">
        <v>100</v>
      </c>
      <c r="K25" s="219">
        <v>100</v>
      </c>
      <c r="L25" s="219">
        <v>100</v>
      </c>
      <c r="M25" s="219">
        <v>100</v>
      </c>
    </row>
    <row r="26" spans="1:13" ht="13.5" customHeight="1" x14ac:dyDescent="0.2">
      <c r="A26" s="225" t="s">
        <v>72</v>
      </c>
      <c r="B26" s="371">
        <v>98.257675972986149</v>
      </c>
      <c r="C26" s="220">
        <v>100</v>
      </c>
      <c r="D26" s="220">
        <v>98.944805194805198</v>
      </c>
      <c r="E26" s="220">
        <v>99.094046591889565</v>
      </c>
      <c r="F26" s="220">
        <v>99.043933530616897</v>
      </c>
      <c r="G26" s="220">
        <v>98.816671524336925</v>
      </c>
      <c r="H26" s="220">
        <v>98.427180118661141</v>
      </c>
      <c r="I26" s="220">
        <v>96.555410381280439</v>
      </c>
      <c r="J26" s="220">
        <v>93.448940269749514</v>
      </c>
      <c r="K26" s="220">
        <v>88.095238095238088</v>
      </c>
      <c r="L26" s="220">
        <v>100</v>
      </c>
      <c r="M26" s="220">
        <v>93.939393939393938</v>
      </c>
    </row>
    <row r="27" spans="1:13" ht="13.5" customHeight="1" x14ac:dyDescent="0.2">
      <c r="A27" s="225" t="s">
        <v>73</v>
      </c>
      <c r="B27" s="371">
        <v>1.4969017614704447</v>
      </c>
      <c r="C27" s="211" t="s">
        <v>10</v>
      </c>
      <c r="D27" s="220">
        <v>0.73051948051948046</v>
      </c>
      <c r="E27" s="220">
        <v>0.56082830025884389</v>
      </c>
      <c r="F27" s="220">
        <v>0.73981333940359661</v>
      </c>
      <c r="G27" s="220">
        <v>0.89769746429612352</v>
      </c>
      <c r="H27" s="220">
        <v>1.3545281540355982</v>
      </c>
      <c r="I27" s="220">
        <v>3.2189096092172464</v>
      </c>
      <c r="J27" s="220">
        <v>6.4226075786769439</v>
      </c>
      <c r="K27" s="220">
        <v>11.904761904761903</v>
      </c>
      <c r="L27" s="211" t="s">
        <v>10</v>
      </c>
      <c r="M27" s="220">
        <v>3.0303030303030303</v>
      </c>
    </row>
    <row r="28" spans="1:13" ht="13.5" customHeight="1" x14ac:dyDescent="0.2">
      <c r="A28" s="225" t="s">
        <v>74</v>
      </c>
      <c r="B28" s="371">
        <v>2.7849335097124554E-2</v>
      </c>
      <c r="C28" s="211" t="s">
        <v>10</v>
      </c>
      <c r="D28" s="211" t="s">
        <v>10</v>
      </c>
      <c r="E28" s="211" t="s">
        <v>10</v>
      </c>
      <c r="F28" s="220">
        <v>3.414523104939677E-2</v>
      </c>
      <c r="G28" s="220">
        <v>1.1658408627222384E-2</v>
      </c>
      <c r="H28" s="220">
        <v>3.3583342662039627E-2</v>
      </c>
      <c r="I28" s="220">
        <v>3.5633685710892031E-2</v>
      </c>
      <c r="J28" s="220">
        <v>0.12845215157353884</v>
      </c>
      <c r="K28" s="211" t="s">
        <v>10</v>
      </c>
      <c r="L28" s="211" t="s">
        <v>10</v>
      </c>
      <c r="M28" s="211" t="s">
        <v>10</v>
      </c>
    </row>
    <row r="29" spans="1:13" ht="13.5" customHeight="1" x14ac:dyDescent="0.2">
      <c r="A29" s="335" t="s">
        <v>75</v>
      </c>
      <c r="B29" s="372">
        <v>0.21757293044628559</v>
      </c>
      <c r="C29" s="213" t="s">
        <v>10</v>
      </c>
      <c r="D29" s="340">
        <v>0.32467532467532467</v>
      </c>
      <c r="E29" s="340">
        <v>0.34512510785159622</v>
      </c>
      <c r="F29" s="340">
        <v>0.18210789893011611</v>
      </c>
      <c r="G29" s="340">
        <v>0.27397260273972601</v>
      </c>
      <c r="H29" s="340">
        <v>0.18470838464121794</v>
      </c>
      <c r="I29" s="340">
        <v>0.19004632379142414</v>
      </c>
      <c r="J29" s="213" t="s">
        <v>10</v>
      </c>
      <c r="K29" s="213" t="s">
        <v>10</v>
      </c>
      <c r="L29" s="213" t="s">
        <v>10</v>
      </c>
      <c r="M29" s="340">
        <v>3.0303030303030303</v>
      </c>
    </row>
    <row r="30" spans="1:13" ht="13.5" customHeight="1" x14ac:dyDescent="0.2">
      <c r="A30" s="110" t="s">
        <v>77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ht="13.5" customHeight="1" x14ac:dyDescent="0.2">
      <c r="A31" s="367" t="s">
        <v>2</v>
      </c>
      <c r="B31" s="333">
        <v>57452</v>
      </c>
      <c r="C31" s="373">
        <v>43</v>
      </c>
      <c r="D31" s="373">
        <v>1232</v>
      </c>
      <c r="E31" s="373">
        <v>2318</v>
      </c>
      <c r="F31" s="373">
        <v>8786</v>
      </c>
      <c r="G31" s="373">
        <v>17155</v>
      </c>
      <c r="H31" s="373">
        <v>17866</v>
      </c>
      <c r="I31" s="373">
        <v>8419</v>
      </c>
      <c r="J31" s="373">
        <v>1557</v>
      </c>
      <c r="K31" s="373">
        <v>42</v>
      </c>
      <c r="L31" s="373">
        <v>1</v>
      </c>
      <c r="M31" s="373">
        <v>33</v>
      </c>
    </row>
    <row r="32" spans="1:13" ht="13.5" customHeight="1" x14ac:dyDescent="0.2">
      <c r="A32" s="225" t="s">
        <v>72</v>
      </c>
      <c r="B32" s="348">
        <v>57196</v>
      </c>
      <c r="C32" s="211">
        <v>43</v>
      </c>
      <c r="D32" s="211">
        <v>1228</v>
      </c>
      <c r="E32" s="211">
        <v>2308</v>
      </c>
      <c r="F32" s="211">
        <v>8753</v>
      </c>
      <c r="G32" s="211">
        <v>17067</v>
      </c>
      <c r="H32" s="211">
        <v>17788</v>
      </c>
      <c r="I32" s="211">
        <v>8384</v>
      </c>
      <c r="J32" s="211">
        <v>1550</v>
      </c>
      <c r="K32" s="211">
        <v>42</v>
      </c>
      <c r="L32" s="211">
        <v>1</v>
      </c>
      <c r="M32" s="211">
        <v>32</v>
      </c>
    </row>
    <row r="33" spans="1:14" ht="13.5" customHeight="1" x14ac:dyDescent="0.2">
      <c r="A33" s="225" t="s">
        <v>73</v>
      </c>
      <c r="B33" s="348">
        <v>129</v>
      </c>
      <c r="C33" s="348" t="s">
        <v>10</v>
      </c>
      <c r="D33" s="348" t="s">
        <v>10</v>
      </c>
      <c r="E33" s="211">
        <v>2</v>
      </c>
      <c r="F33" s="211">
        <v>17</v>
      </c>
      <c r="G33" s="211">
        <v>40</v>
      </c>
      <c r="H33" s="211">
        <v>44</v>
      </c>
      <c r="I33" s="211">
        <v>19</v>
      </c>
      <c r="J33" s="211">
        <v>7</v>
      </c>
      <c r="K33" s="348" t="s">
        <v>10</v>
      </c>
      <c r="L33" s="348" t="s">
        <v>10</v>
      </c>
      <c r="M33" s="211" t="s">
        <v>10</v>
      </c>
    </row>
    <row r="34" spans="1:14" ht="13.5" customHeight="1" x14ac:dyDescent="0.2">
      <c r="A34" s="225" t="s">
        <v>74</v>
      </c>
      <c r="B34" s="348">
        <v>2</v>
      </c>
      <c r="C34" s="348" t="s">
        <v>10</v>
      </c>
      <c r="D34" s="211" t="s">
        <v>10</v>
      </c>
      <c r="E34" s="348" t="s">
        <v>10</v>
      </c>
      <c r="F34" s="348" t="s">
        <v>10</v>
      </c>
      <c r="G34" s="211">
        <v>1</v>
      </c>
      <c r="H34" s="211">
        <v>1</v>
      </c>
      <c r="I34" s="211" t="s">
        <v>10</v>
      </c>
      <c r="J34" s="348" t="s">
        <v>10</v>
      </c>
      <c r="K34" s="348" t="s">
        <v>10</v>
      </c>
      <c r="L34" s="348" t="s">
        <v>10</v>
      </c>
      <c r="M34" s="348" t="s">
        <v>10</v>
      </c>
      <c r="N34" s="125"/>
    </row>
    <row r="35" spans="1:14" ht="13.5" customHeight="1" x14ac:dyDescent="0.2">
      <c r="A35" s="335" t="s">
        <v>75</v>
      </c>
      <c r="B35" s="350">
        <v>125</v>
      </c>
      <c r="C35" s="350" t="s">
        <v>10</v>
      </c>
      <c r="D35" s="213">
        <v>4</v>
      </c>
      <c r="E35" s="213">
        <v>8</v>
      </c>
      <c r="F35" s="213">
        <v>16</v>
      </c>
      <c r="G35" s="213">
        <v>47</v>
      </c>
      <c r="H35" s="213">
        <v>33</v>
      </c>
      <c r="I35" s="213">
        <v>16</v>
      </c>
      <c r="J35" s="213" t="s">
        <v>10</v>
      </c>
      <c r="K35" s="350" t="s">
        <v>10</v>
      </c>
      <c r="L35" s="350" t="s">
        <v>10</v>
      </c>
      <c r="M35" s="213">
        <v>1</v>
      </c>
      <c r="N35" s="125"/>
    </row>
    <row r="36" spans="1:14" ht="13.5" customHeight="1" x14ac:dyDescent="0.2">
      <c r="A36" s="148" t="s">
        <v>4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25"/>
    </row>
    <row r="37" spans="1:14" ht="13.5" customHeight="1" x14ac:dyDescent="0.2">
      <c r="A37" s="370" t="s">
        <v>2</v>
      </c>
      <c r="B37" s="344">
        <v>100</v>
      </c>
      <c r="C37" s="219">
        <v>100</v>
      </c>
      <c r="D37" s="219">
        <v>100</v>
      </c>
      <c r="E37" s="219">
        <v>100</v>
      </c>
      <c r="F37" s="219">
        <v>100</v>
      </c>
      <c r="G37" s="219">
        <v>100</v>
      </c>
      <c r="H37" s="219">
        <v>100</v>
      </c>
      <c r="I37" s="219">
        <v>100</v>
      </c>
      <c r="J37" s="219">
        <v>100</v>
      </c>
      <c r="K37" s="219">
        <v>100</v>
      </c>
      <c r="L37" s="219">
        <v>100</v>
      </c>
      <c r="M37" s="219">
        <v>100</v>
      </c>
      <c r="N37" s="125"/>
    </row>
    <row r="38" spans="1:14" ht="13.5" customHeight="1" x14ac:dyDescent="0.2">
      <c r="A38" s="225" t="s">
        <v>72</v>
      </c>
      <c r="B38" s="371">
        <v>99.554410638446015</v>
      </c>
      <c r="C38" s="220">
        <v>100</v>
      </c>
      <c r="D38" s="220">
        <v>99.675324675324674</v>
      </c>
      <c r="E38" s="220">
        <v>99.568593615185506</v>
      </c>
      <c r="F38" s="220">
        <v>99.624402458456643</v>
      </c>
      <c r="G38" s="220">
        <v>99.487030020402216</v>
      </c>
      <c r="H38" s="220">
        <v>99.56341654539348</v>
      </c>
      <c r="I38" s="220">
        <v>99.584273666706252</v>
      </c>
      <c r="J38" s="220">
        <v>99.550417469492615</v>
      </c>
      <c r="K38" s="220">
        <v>100</v>
      </c>
      <c r="L38" s="220">
        <v>100</v>
      </c>
      <c r="M38" s="220">
        <v>96.969696969696969</v>
      </c>
      <c r="N38" s="125"/>
    </row>
    <row r="39" spans="1:14" ht="13.5" customHeight="1" x14ac:dyDescent="0.2">
      <c r="A39" s="225" t="s">
        <v>73</v>
      </c>
      <c r="B39" s="371">
        <v>0.22453526422056674</v>
      </c>
      <c r="C39" s="348" t="s">
        <v>10</v>
      </c>
      <c r="D39" s="348" t="s">
        <v>10</v>
      </c>
      <c r="E39" s="220">
        <v>8.6281276962899056E-2</v>
      </c>
      <c r="F39" s="220">
        <v>0.19348964261324833</v>
      </c>
      <c r="G39" s="220">
        <v>0.23316817254444769</v>
      </c>
      <c r="H39" s="220">
        <v>0.24627784618829063</v>
      </c>
      <c r="I39" s="220">
        <v>0.22568000950231618</v>
      </c>
      <c r="J39" s="220">
        <v>0.44958253050738595</v>
      </c>
      <c r="K39" s="348" t="s">
        <v>10</v>
      </c>
      <c r="L39" s="348" t="s">
        <v>10</v>
      </c>
      <c r="M39" s="348" t="s">
        <v>10</v>
      </c>
      <c r="N39" s="125"/>
    </row>
    <row r="40" spans="1:14" ht="13.5" customHeight="1" x14ac:dyDescent="0.2">
      <c r="A40" s="225" t="s">
        <v>74</v>
      </c>
      <c r="B40" s="371">
        <v>3.4811668871405693E-3</v>
      </c>
      <c r="C40" s="348" t="s">
        <v>10</v>
      </c>
      <c r="D40" s="348" t="s">
        <v>10</v>
      </c>
      <c r="E40" s="348" t="s">
        <v>10</v>
      </c>
      <c r="F40" s="348" t="s">
        <v>10</v>
      </c>
      <c r="G40" s="220">
        <v>5.8292043136111919E-3</v>
      </c>
      <c r="H40" s="220">
        <v>5.5972237770066042E-3</v>
      </c>
      <c r="I40" s="348" t="s">
        <v>10</v>
      </c>
      <c r="J40" s="348" t="s">
        <v>10</v>
      </c>
      <c r="K40" s="348" t="s">
        <v>10</v>
      </c>
      <c r="L40" s="348" t="s">
        <v>10</v>
      </c>
      <c r="M40" s="348" t="s">
        <v>10</v>
      </c>
      <c r="N40" s="125"/>
    </row>
    <row r="41" spans="1:14" ht="13.5" customHeight="1" x14ac:dyDescent="0.2">
      <c r="A41" s="335" t="s">
        <v>75</v>
      </c>
      <c r="B41" s="372">
        <v>0.21757293044628559</v>
      </c>
      <c r="C41" s="350" t="s">
        <v>10</v>
      </c>
      <c r="D41" s="340">
        <v>0.32467532467532467</v>
      </c>
      <c r="E41" s="340">
        <v>0.34512510785159622</v>
      </c>
      <c r="F41" s="340">
        <v>0.18210789893011611</v>
      </c>
      <c r="G41" s="340">
        <v>0.27397260273972601</v>
      </c>
      <c r="H41" s="340">
        <v>0.18470838464121794</v>
      </c>
      <c r="I41" s="340">
        <v>0.19004632379142414</v>
      </c>
      <c r="J41" s="350" t="s">
        <v>10</v>
      </c>
      <c r="K41" s="350" t="s">
        <v>10</v>
      </c>
      <c r="L41" s="350" t="s">
        <v>10</v>
      </c>
      <c r="M41" s="340">
        <v>3.0303030303030303</v>
      </c>
      <c r="N41" s="125"/>
    </row>
    <row r="42" spans="1:14" ht="13.5" customHeight="1" x14ac:dyDescent="0.2">
      <c r="A42" s="45" t="s">
        <v>78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25"/>
    </row>
    <row r="43" spans="1:14" ht="13.5" customHeight="1" x14ac:dyDescent="0.2">
      <c r="A43" s="367" t="s">
        <v>2</v>
      </c>
      <c r="B43" s="333">
        <v>57452</v>
      </c>
      <c r="C43" s="373">
        <v>43</v>
      </c>
      <c r="D43" s="373">
        <v>1232</v>
      </c>
      <c r="E43" s="373">
        <v>2318</v>
      </c>
      <c r="F43" s="373">
        <v>8786</v>
      </c>
      <c r="G43" s="373">
        <v>17155</v>
      </c>
      <c r="H43" s="373">
        <v>17866</v>
      </c>
      <c r="I43" s="373">
        <v>8419</v>
      </c>
      <c r="J43" s="373">
        <v>1557</v>
      </c>
      <c r="K43" s="373">
        <v>42</v>
      </c>
      <c r="L43" s="373">
        <v>1</v>
      </c>
      <c r="M43" s="373">
        <v>33</v>
      </c>
      <c r="N43" s="125"/>
    </row>
    <row r="44" spans="1:14" ht="13.5" customHeight="1" x14ac:dyDescent="0.2">
      <c r="A44" s="225" t="s">
        <v>72</v>
      </c>
      <c r="B44" s="348">
        <v>3061</v>
      </c>
      <c r="C44" s="211">
        <v>5</v>
      </c>
      <c r="D44" s="211">
        <v>140</v>
      </c>
      <c r="E44" s="211">
        <v>235</v>
      </c>
      <c r="F44" s="211">
        <v>695</v>
      </c>
      <c r="G44" s="211">
        <v>823</v>
      </c>
      <c r="H44" s="211">
        <v>738</v>
      </c>
      <c r="I44" s="211">
        <v>331</v>
      </c>
      <c r="J44" s="211">
        <v>82</v>
      </c>
      <c r="K44" s="211">
        <v>2</v>
      </c>
      <c r="L44" s="211" t="s">
        <v>10</v>
      </c>
      <c r="M44" s="211">
        <v>10</v>
      </c>
      <c r="N44" s="125"/>
    </row>
    <row r="45" spans="1:14" ht="13.5" customHeight="1" x14ac:dyDescent="0.2">
      <c r="A45" s="225" t="s">
        <v>73</v>
      </c>
      <c r="B45" s="348">
        <v>53609</v>
      </c>
      <c r="C45" s="211">
        <v>36</v>
      </c>
      <c r="D45" s="211">
        <v>1058</v>
      </c>
      <c r="E45" s="211">
        <v>2027</v>
      </c>
      <c r="F45" s="211">
        <v>7947</v>
      </c>
      <c r="G45" s="211">
        <v>16104</v>
      </c>
      <c r="H45" s="211">
        <v>16942</v>
      </c>
      <c r="I45" s="211">
        <v>7980</v>
      </c>
      <c r="J45" s="211">
        <v>1453</v>
      </c>
      <c r="K45" s="211">
        <v>39</v>
      </c>
      <c r="L45" s="211">
        <v>1</v>
      </c>
      <c r="M45" s="211">
        <v>22</v>
      </c>
      <c r="N45" s="125"/>
    </row>
    <row r="46" spans="1:14" ht="13.5" customHeight="1" x14ac:dyDescent="0.2">
      <c r="A46" s="225" t="s">
        <v>74</v>
      </c>
      <c r="B46" s="348">
        <v>657</v>
      </c>
      <c r="C46" s="211">
        <v>2</v>
      </c>
      <c r="D46" s="211">
        <v>30</v>
      </c>
      <c r="E46" s="211">
        <v>48</v>
      </c>
      <c r="F46" s="211">
        <v>128</v>
      </c>
      <c r="G46" s="211">
        <v>181</v>
      </c>
      <c r="H46" s="211">
        <v>153</v>
      </c>
      <c r="I46" s="211">
        <v>92</v>
      </c>
      <c r="J46" s="211">
        <v>22</v>
      </c>
      <c r="K46" s="211">
        <v>1</v>
      </c>
      <c r="L46" s="211" t="s">
        <v>10</v>
      </c>
      <c r="M46" s="211" t="s">
        <v>10</v>
      </c>
    </row>
    <row r="47" spans="1:14" ht="13.5" customHeight="1" x14ac:dyDescent="0.2">
      <c r="A47" s="335" t="s">
        <v>75</v>
      </c>
      <c r="B47" s="350">
        <v>125</v>
      </c>
      <c r="C47" s="213" t="s">
        <v>10</v>
      </c>
      <c r="D47" s="213">
        <v>4</v>
      </c>
      <c r="E47" s="213">
        <v>8</v>
      </c>
      <c r="F47" s="213">
        <v>16</v>
      </c>
      <c r="G47" s="213">
        <v>47</v>
      </c>
      <c r="H47" s="213">
        <v>33</v>
      </c>
      <c r="I47" s="213">
        <v>16</v>
      </c>
      <c r="J47" s="213" t="s">
        <v>10</v>
      </c>
      <c r="K47" s="213" t="s">
        <v>10</v>
      </c>
      <c r="L47" s="213" t="s">
        <v>10</v>
      </c>
      <c r="M47" s="213">
        <v>1</v>
      </c>
    </row>
    <row r="48" spans="1:14" ht="13.5" customHeight="1" x14ac:dyDescent="0.2">
      <c r="A48" s="148" t="s">
        <v>4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</row>
    <row r="49" spans="1:13" ht="13.5" customHeight="1" x14ac:dyDescent="0.2">
      <c r="A49" s="370" t="s">
        <v>2</v>
      </c>
      <c r="B49" s="344">
        <v>100</v>
      </c>
      <c r="C49" s="219">
        <v>100</v>
      </c>
      <c r="D49" s="219">
        <v>100</v>
      </c>
      <c r="E49" s="219">
        <v>100</v>
      </c>
      <c r="F49" s="219">
        <v>100</v>
      </c>
      <c r="G49" s="219">
        <v>100</v>
      </c>
      <c r="H49" s="219">
        <v>100</v>
      </c>
      <c r="I49" s="219">
        <v>100</v>
      </c>
      <c r="J49" s="219">
        <v>100</v>
      </c>
      <c r="K49" s="219">
        <v>100</v>
      </c>
      <c r="L49" s="219">
        <v>100</v>
      </c>
      <c r="M49" s="219">
        <v>100</v>
      </c>
    </row>
    <row r="50" spans="1:13" ht="13.5" customHeight="1" x14ac:dyDescent="0.2">
      <c r="A50" s="225" t="s">
        <v>72</v>
      </c>
      <c r="B50" s="371">
        <v>5.3279259207686422</v>
      </c>
      <c r="C50" s="220">
        <v>11.627906976744185</v>
      </c>
      <c r="D50" s="220">
        <v>11.363636363636363</v>
      </c>
      <c r="E50" s="220">
        <v>10.138050043140638</v>
      </c>
      <c r="F50" s="220">
        <v>7.9103118597769182</v>
      </c>
      <c r="G50" s="220">
        <v>4.7974351501020109</v>
      </c>
      <c r="H50" s="220">
        <v>4.1307511474308747</v>
      </c>
      <c r="I50" s="220">
        <v>3.9315833234350874</v>
      </c>
      <c r="J50" s="220">
        <v>5.2665382145150925</v>
      </c>
      <c r="K50" s="220">
        <v>4.7619047619047619</v>
      </c>
      <c r="L50" s="220" t="s">
        <v>10</v>
      </c>
      <c r="M50" s="220">
        <v>30.303030303030305</v>
      </c>
    </row>
    <row r="51" spans="1:13" ht="13.5" customHeight="1" x14ac:dyDescent="0.2">
      <c r="A51" s="225" t="s">
        <v>73</v>
      </c>
      <c r="B51" s="371">
        <v>93.310937826359392</v>
      </c>
      <c r="C51" s="220">
        <v>83.720930232558146</v>
      </c>
      <c r="D51" s="220">
        <v>85.876623376623371</v>
      </c>
      <c r="E51" s="220">
        <v>87.446074201898185</v>
      </c>
      <c r="F51" s="220">
        <v>90.450717049852031</v>
      </c>
      <c r="G51" s="220">
        <v>93.873506266394628</v>
      </c>
      <c r="H51" s="220">
        <v>94.828165230045897</v>
      </c>
      <c r="I51" s="220">
        <v>94.785603990972803</v>
      </c>
      <c r="J51" s="220">
        <v>93.320488118175987</v>
      </c>
      <c r="K51" s="220">
        <v>92.857142857142861</v>
      </c>
      <c r="L51" s="220">
        <v>100</v>
      </c>
      <c r="M51" s="220">
        <v>66.666666666666657</v>
      </c>
    </row>
    <row r="52" spans="1:13" ht="13.5" customHeight="1" x14ac:dyDescent="0.2">
      <c r="A52" s="225" t="s">
        <v>74</v>
      </c>
      <c r="B52" s="371">
        <v>1.1435633224256769</v>
      </c>
      <c r="C52" s="220">
        <v>4.6511627906976747</v>
      </c>
      <c r="D52" s="220">
        <v>2.4350649350649354</v>
      </c>
      <c r="E52" s="220">
        <v>2.0707506471095769</v>
      </c>
      <c r="F52" s="220">
        <v>1.4568631914409289</v>
      </c>
      <c r="G52" s="220">
        <v>1.0550859807636257</v>
      </c>
      <c r="H52" s="220">
        <v>0.85637523788201042</v>
      </c>
      <c r="I52" s="220">
        <v>1.0927663618006889</v>
      </c>
      <c r="J52" s="220">
        <v>1.4129736673089275</v>
      </c>
      <c r="K52" s="220">
        <v>2.3809523809523809</v>
      </c>
      <c r="L52" s="220" t="s">
        <v>10</v>
      </c>
      <c r="M52" s="220" t="s">
        <v>10</v>
      </c>
    </row>
    <row r="53" spans="1:13" ht="13.5" customHeight="1" x14ac:dyDescent="0.2">
      <c r="A53" s="335" t="s">
        <v>75</v>
      </c>
      <c r="B53" s="372">
        <v>0.21757293044628559</v>
      </c>
      <c r="C53" s="340" t="s">
        <v>10</v>
      </c>
      <c r="D53" s="340">
        <v>0.32467532467532467</v>
      </c>
      <c r="E53" s="340">
        <v>0.34512510785159622</v>
      </c>
      <c r="F53" s="340">
        <v>0.18210789893011611</v>
      </c>
      <c r="G53" s="340">
        <v>0.27397260273972601</v>
      </c>
      <c r="H53" s="340">
        <v>0.18470838464121794</v>
      </c>
      <c r="I53" s="340">
        <v>0.19004632379142414</v>
      </c>
      <c r="J53" s="340" t="s">
        <v>10</v>
      </c>
      <c r="K53" s="340" t="s">
        <v>10</v>
      </c>
      <c r="L53" s="340" t="s">
        <v>10</v>
      </c>
      <c r="M53" s="340">
        <v>3.0303030303030303</v>
      </c>
    </row>
    <row r="54" spans="1:13" ht="13.5" customHeight="1" x14ac:dyDescent="0.2">
      <c r="A54" s="110" t="s">
        <v>79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ht="13.5" customHeight="1" x14ac:dyDescent="0.2">
      <c r="A55" s="367" t="s">
        <v>2</v>
      </c>
      <c r="B55" s="333">
        <v>57452</v>
      </c>
      <c r="C55" s="373">
        <v>43</v>
      </c>
      <c r="D55" s="373">
        <v>1232</v>
      </c>
      <c r="E55" s="373">
        <v>2318</v>
      </c>
      <c r="F55" s="373">
        <v>8786</v>
      </c>
      <c r="G55" s="373">
        <v>17155</v>
      </c>
      <c r="H55" s="373">
        <v>17866</v>
      </c>
      <c r="I55" s="373">
        <v>8419</v>
      </c>
      <c r="J55" s="373">
        <v>1557</v>
      </c>
      <c r="K55" s="373">
        <v>42</v>
      </c>
      <c r="L55" s="373">
        <v>1</v>
      </c>
      <c r="M55" s="373">
        <v>33</v>
      </c>
    </row>
    <row r="56" spans="1:13" ht="13.5" customHeight="1" x14ac:dyDescent="0.2">
      <c r="A56" s="225" t="s">
        <v>72</v>
      </c>
      <c r="B56" s="348">
        <v>56607</v>
      </c>
      <c r="C56" s="211">
        <v>42</v>
      </c>
      <c r="D56" s="211">
        <v>1211</v>
      </c>
      <c r="E56" s="211">
        <v>2273</v>
      </c>
      <c r="F56" s="211">
        <v>8623</v>
      </c>
      <c r="G56" s="211">
        <v>16916</v>
      </c>
      <c r="H56" s="211">
        <v>17623</v>
      </c>
      <c r="I56" s="211">
        <v>8304</v>
      </c>
      <c r="J56" s="211">
        <v>1541</v>
      </c>
      <c r="K56" s="211">
        <v>41</v>
      </c>
      <c r="L56" s="211">
        <v>1</v>
      </c>
      <c r="M56" s="211">
        <v>32</v>
      </c>
    </row>
    <row r="57" spans="1:13" ht="13.5" customHeight="1" x14ac:dyDescent="0.2">
      <c r="A57" s="225" t="s">
        <v>73</v>
      </c>
      <c r="B57" s="348">
        <v>708</v>
      </c>
      <c r="C57" s="211">
        <v>1</v>
      </c>
      <c r="D57" s="211">
        <v>16</v>
      </c>
      <c r="E57" s="211">
        <v>36</v>
      </c>
      <c r="F57" s="211">
        <v>145</v>
      </c>
      <c r="G57" s="211">
        <v>188</v>
      </c>
      <c r="H57" s="211">
        <v>206</v>
      </c>
      <c r="I57" s="211">
        <v>99</v>
      </c>
      <c r="J57" s="211">
        <v>16</v>
      </c>
      <c r="K57" s="211">
        <v>1</v>
      </c>
      <c r="L57" s="211" t="s">
        <v>10</v>
      </c>
      <c r="M57" s="211" t="s">
        <v>10</v>
      </c>
    </row>
    <row r="58" spans="1:13" ht="13.5" customHeight="1" x14ac:dyDescent="0.2">
      <c r="A58" s="225" t="s">
        <v>74</v>
      </c>
      <c r="B58" s="348">
        <v>12</v>
      </c>
      <c r="C58" s="211" t="s">
        <v>10</v>
      </c>
      <c r="D58" s="211">
        <v>1</v>
      </c>
      <c r="E58" s="211">
        <v>1</v>
      </c>
      <c r="F58" s="211">
        <v>2</v>
      </c>
      <c r="G58" s="211">
        <v>4</v>
      </c>
      <c r="H58" s="211">
        <v>4</v>
      </c>
      <c r="I58" s="211" t="s">
        <v>10</v>
      </c>
      <c r="J58" s="211" t="s">
        <v>10</v>
      </c>
      <c r="K58" s="211" t="s">
        <v>10</v>
      </c>
      <c r="L58" s="211" t="s">
        <v>10</v>
      </c>
      <c r="M58" s="211" t="s">
        <v>10</v>
      </c>
    </row>
    <row r="59" spans="1:13" ht="13.5" customHeight="1" x14ac:dyDescent="0.2">
      <c r="A59" s="335" t="s">
        <v>75</v>
      </c>
      <c r="B59" s="350">
        <v>125</v>
      </c>
      <c r="C59" s="213" t="s">
        <v>10</v>
      </c>
      <c r="D59" s="213">
        <v>4</v>
      </c>
      <c r="E59" s="213">
        <v>8</v>
      </c>
      <c r="F59" s="213">
        <v>16</v>
      </c>
      <c r="G59" s="213">
        <v>47</v>
      </c>
      <c r="H59" s="213">
        <v>33</v>
      </c>
      <c r="I59" s="213">
        <v>16</v>
      </c>
      <c r="J59" s="213" t="s">
        <v>10</v>
      </c>
      <c r="K59" s="213" t="s">
        <v>10</v>
      </c>
      <c r="L59" s="213" t="s">
        <v>10</v>
      </c>
      <c r="M59" s="213">
        <v>1</v>
      </c>
    </row>
    <row r="60" spans="1:13" ht="13.5" customHeight="1" x14ac:dyDescent="0.2">
      <c r="A60" s="148" t="s">
        <v>4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</row>
    <row r="61" spans="1:13" ht="13.5" customHeight="1" x14ac:dyDescent="0.2">
      <c r="A61" s="370" t="s">
        <v>2</v>
      </c>
      <c r="B61" s="344">
        <v>100</v>
      </c>
      <c r="C61" s="219">
        <v>100</v>
      </c>
      <c r="D61" s="219">
        <v>100</v>
      </c>
      <c r="E61" s="219">
        <v>100</v>
      </c>
      <c r="F61" s="219">
        <v>100</v>
      </c>
      <c r="G61" s="219">
        <v>100</v>
      </c>
      <c r="H61" s="219">
        <v>100</v>
      </c>
      <c r="I61" s="219">
        <v>100</v>
      </c>
      <c r="J61" s="219">
        <v>100</v>
      </c>
      <c r="K61" s="219">
        <v>100</v>
      </c>
      <c r="L61" s="219">
        <v>100</v>
      </c>
      <c r="M61" s="219">
        <v>100</v>
      </c>
    </row>
    <row r="62" spans="1:13" ht="13.5" customHeight="1" x14ac:dyDescent="0.2">
      <c r="A62" s="225" t="s">
        <v>72</v>
      </c>
      <c r="B62" s="371">
        <v>98.529206990183098</v>
      </c>
      <c r="C62" s="220">
        <v>97.674418604651152</v>
      </c>
      <c r="D62" s="220">
        <v>98.295454545454547</v>
      </c>
      <c r="E62" s="220">
        <v>98.058671268334777</v>
      </c>
      <c r="F62" s="220">
        <v>98.144775779649436</v>
      </c>
      <c r="G62" s="220">
        <v>98.606820169046927</v>
      </c>
      <c r="H62" s="220">
        <v>98.639874622187392</v>
      </c>
      <c r="I62" s="220">
        <v>98.634042047749134</v>
      </c>
      <c r="J62" s="220">
        <v>98.972382787411689</v>
      </c>
      <c r="K62" s="220">
        <v>97.61904761904762</v>
      </c>
      <c r="L62" s="220">
        <v>100</v>
      </c>
      <c r="M62" s="220">
        <v>96.969696969696969</v>
      </c>
    </row>
    <row r="63" spans="1:13" ht="13.5" customHeight="1" x14ac:dyDescent="0.2">
      <c r="A63" s="225" t="s">
        <v>73</v>
      </c>
      <c r="B63" s="371">
        <v>1.2323330780477617</v>
      </c>
      <c r="C63" s="220">
        <v>2.3255813953488373</v>
      </c>
      <c r="D63" s="220">
        <v>1.2987012987012987</v>
      </c>
      <c r="E63" s="220">
        <v>1.5530629853321829</v>
      </c>
      <c r="F63" s="220">
        <v>1.6503528340541771</v>
      </c>
      <c r="G63" s="220">
        <v>1.095890410958904</v>
      </c>
      <c r="H63" s="220">
        <v>1.1530280980633605</v>
      </c>
      <c r="I63" s="220">
        <v>1.1759116284594371</v>
      </c>
      <c r="J63" s="220">
        <v>1.0276172125883107</v>
      </c>
      <c r="K63" s="220">
        <v>2.3809523809523809</v>
      </c>
      <c r="L63" s="211" t="s">
        <v>10</v>
      </c>
      <c r="M63" s="211" t="s">
        <v>10</v>
      </c>
    </row>
    <row r="64" spans="1:13" ht="13.5" customHeight="1" x14ac:dyDescent="0.2">
      <c r="A64" s="225" t="s">
        <v>74</v>
      </c>
      <c r="B64" s="371">
        <v>2.0887001322843417E-2</v>
      </c>
      <c r="C64" s="211" t="s">
        <v>10</v>
      </c>
      <c r="D64" s="220">
        <v>8.1168831168831168E-2</v>
      </c>
      <c r="E64" s="220">
        <v>4.3140638481449528E-2</v>
      </c>
      <c r="F64" s="220">
        <v>2.2763487366264514E-2</v>
      </c>
      <c r="G64" s="220">
        <v>2.3316817254444767E-2</v>
      </c>
      <c r="H64" s="220">
        <v>2.2388895108026417E-2</v>
      </c>
      <c r="I64" s="211" t="s">
        <v>10</v>
      </c>
      <c r="J64" s="211" t="s">
        <v>10</v>
      </c>
      <c r="K64" s="211" t="s">
        <v>10</v>
      </c>
      <c r="L64" s="211" t="s">
        <v>10</v>
      </c>
      <c r="M64" s="211" t="s">
        <v>10</v>
      </c>
    </row>
    <row r="65" spans="1:13" ht="13.5" customHeight="1" x14ac:dyDescent="0.2">
      <c r="A65" s="335" t="s">
        <v>75</v>
      </c>
      <c r="B65" s="372">
        <v>0.21757293044628559</v>
      </c>
      <c r="C65" s="213" t="s">
        <v>10</v>
      </c>
      <c r="D65" s="340">
        <v>0.32467532467532467</v>
      </c>
      <c r="E65" s="340">
        <v>0.34512510785159622</v>
      </c>
      <c r="F65" s="340">
        <v>0.18210789893011611</v>
      </c>
      <c r="G65" s="340">
        <v>0.27397260273972601</v>
      </c>
      <c r="H65" s="340">
        <v>0.18470838464121794</v>
      </c>
      <c r="I65" s="340">
        <v>0.19004632379142414</v>
      </c>
      <c r="J65" s="213" t="s">
        <v>10</v>
      </c>
      <c r="K65" s="213" t="s">
        <v>10</v>
      </c>
      <c r="L65" s="213" t="s">
        <v>10</v>
      </c>
      <c r="M65" s="340">
        <v>3.0303030303030303</v>
      </c>
    </row>
    <row r="66" spans="1:13" ht="13.5" customHeight="1" x14ac:dyDescent="0.2">
      <c r="A66" s="110" t="s">
        <v>80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</row>
    <row r="67" spans="1:13" ht="13.5" customHeight="1" x14ac:dyDescent="0.2">
      <c r="A67" s="367" t="s">
        <v>2</v>
      </c>
      <c r="B67" s="333">
        <v>57452</v>
      </c>
      <c r="C67" s="373">
        <v>43</v>
      </c>
      <c r="D67" s="373">
        <v>1232</v>
      </c>
      <c r="E67" s="373">
        <v>2318</v>
      </c>
      <c r="F67" s="373">
        <v>8786</v>
      </c>
      <c r="G67" s="373">
        <v>17155</v>
      </c>
      <c r="H67" s="373">
        <v>17866</v>
      </c>
      <c r="I67" s="373">
        <v>8419</v>
      </c>
      <c r="J67" s="373">
        <v>1557</v>
      </c>
      <c r="K67" s="373">
        <v>42</v>
      </c>
      <c r="L67" s="373">
        <v>1</v>
      </c>
      <c r="M67" s="373">
        <v>33</v>
      </c>
    </row>
    <row r="68" spans="1:13" ht="13.5" customHeight="1" x14ac:dyDescent="0.2">
      <c r="A68" s="225" t="s">
        <v>72</v>
      </c>
      <c r="B68" s="348">
        <v>6743</v>
      </c>
      <c r="C68" s="211">
        <v>10</v>
      </c>
      <c r="D68" s="211">
        <v>239</v>
      </c>
      <c r="E68" s="211">
        <v>450</v>
      </c>
      <c r="F68" s="211">
        <v>1385</v>
      </c>
      <c r="G68" s="211">
        <v>1899</v>
      </c>
      <c r="H68" s="211">
        <v>1742</v>
      </c>
      <c r="I68" s="211">
        <v>824</v>
      </c>
      <c r="J68" s="211">
        <v>174</v>
      </c>
      <c r="K68" s="211">
        <v>6</v>
      </c>
      <c r="L68" s="211">
        <v>1</v>
      </c>
      <c r="M68" s="211">
        <v>13</v>
      </c>
    </row>
    <row r="69" spans="1:13" ht="13.5" customHeight="1" x14ac:dyDescent="0.2">
      <c r="A69" s="225" t="s">
        <v>73</v>
      </c>
      <c r="B69" s="348">
        <v>50042</v>
      </c>
      <c r="C69" s="211">
        <v>32</v>
      </c>
      <c r="D69" s="211">
        <v>971</v>
      </c>
      <c r="E69" s="211">
        <v>1831</v>
      </c>
      <c r="F69" s="211">
        <v>7287</v>
      </c>
      <c r="G69" s="211">
        <v>15061</v>
      </c>
      <c r="H69" s="211">
        <v>15945</v>
      </c>
      <c r="I69" s="211">
        <v>7508</v>
      </c>
      <c r="J69" s="211">
        <v>1355</v>
      </c>
      <c r="K69" s="211">
        <v>33</v>
      </c>
      <c r="L69" s="211" t="s">
        <v>10</v>
      </c>
      <c r="M69" s="211">
        <v>19</v>
      </c>
    </row>
    <row r="70" spans="1:13" ht="13.5" customHeight="1" x14ac:dyDescent="0.2">
      <c r="A70" s="225" t="s">
        <v>74</v>
      </c>
      <c r="B70" s="348">
        <v>542</v>
      </c>
      <c r="C70" s="211">
        <v>1</v>
      </c>
      <c r="D70" s="211">
        <v>18</v>
      </c>
      <c r="E70" s="211">
        <v>29</v>
      </c>
      <c r="F70" s="211">
        <v>98</v>
      </c>
      <c r="G70" s="211">
        <v>148</v>
      </c>
      <c r="H70" s="211">
        <v>146</v>
      </c>
      <c r="I70" s="211">
        <v>71</v>
      </c>
      <c r="J70" s="211">
        <v>28</v>
      </c>
      <c r="K70" s="211">
        <v>3</v>
      </c>
      <c r="L70" s="211" t="s">
        <v>10</v>
      </c>
      <c r="M70" s="211" t="s">
        <v>10</v>
      </c>
    </row>
    <row r="71" spans="1:13" ht="13.5" customHeight="1" x14ac:dyDescent="0.2">
      <c r="A71" s="335" t="s">
        <v>75</v>
      </c>
      <c r="B71" s="350">
        <v>125</v>
      </c>
      <c r="C71" s="213" t="s">
        <v>10</v>
      </c>
      <c r="D71" s="213">
        <v>4</v>
      </c>
      <c r="E71" s="213">
        <v>8</v>
      </c>
      <c r="F71" s="213">
        <v>16</v>
      </c>
      <c r="G71" s="213">
        <v>47</v>
      </c>
      <c r="H71" s="213">
        <v>33</v>
      </c>
      <c r="I71" s="213">
        <v>16</v>
      </c>
      <c r="J71" s="213" t="s">
        <v>10</v>
      </c>
      <c r="K71" s="213" t="s">
        <v>10</v>
      </c>
      <c r="L71" s="213" t="s">
        <v>10</v>
      </c>
      <c r="M71" s="213">
        <v>1</v>
      </c>
    </row>
    <row r="72" spans="1:13" ht="13.5" customHeight="1" x14ac:dyDescent="0.2">
      <c r="A72" s="156" t="s">
        <v>4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8"/>
      <c r="M72" s="158"/>
    </row>
    <row r="73" spans="1:13" ht="13.5" customHeight="1" x14ac:dyDescent="0.2">
      <c r="A73" s="370" t="s">
        <v>2</v>
      </c>
      <c r="B73" s="344">
        <v>100</v>
      </c>
      <c r="C73" s="219">
        <v>100</v>
      </c>
      <c r="D73" s="219">
        <v>100</v>
      </c>
      <c r="E73" s="219">
        <v>100</v>
      </c>
      <c r="F73" s="219">
        <v>100</v>
      </c>
      <c r="G73" s="219">
        <v>100</v>
      </c>
      <c r="H73" s="219">
        <v>100</v>
      </c>
      <c r="I73" s="219">
        <v>100</v>
      </c>
      <c r="J73" s="219">
        <v>100</v>
      </c>
      <c r="K73" s="219">
        <v>100</v>
      </c>
      <c r="L73" s="219">
        <v>100</v>
      </c>
      <c r="M73" s="219">
        <v>100</v>
      </c>
    </row>
    <row r="74" spans="1:13" ht="13.5" customHeight="1" x14ac:dyDescent="0.2">
      <c r="A74" s="225" t="s">
        <v>72</v>
      </c>
      <c r="B74" s="371">
        <v>11.73675415999443</v>
      </c>
      <c r="C74" s="220">
        <v>23.255813953488371</v>
      </c>
      <c r="D74" s="220">
        <v>19.399350649350648</v>
      </c>
      <c r="E74" s="220">
        <v>19.413287316652287</v>
      </c>
      <c r="F74" s="220">
        <v>15.763715001138173</v>
      </c>
      <c r="G74" s="220">
        <v>11.069658991547653</v>
      </c>
      <c r="H74" s="220">
        <v>9.7503638195455054</v>
      </c>
      <c r="I74" s="220">
        <v>9.7873856752583457</v>
      </c>
      <c r="J74" s="220">
        <v>11.175337186897881</v>
      </c>
      <c r="K74" s="220">
        <v>14.285714285714285</v>
      </c>
      <c r="L74" s="220">
        <v>100</v>
      </c>
      <c r="M74" s="220">
        <v>39.393939393939391</v>
      </c>
    </row>
    <row r="75" spans="1:13" ht="13.5" customHeight="1" x14ac:dyDescent="0.2">
      <c r="A75" s="225" t="s">
        <v>73</v>
      </c>
      <c r="B75" s="371">
        <v>87.102276683144183</v>
      </c>
      <c r="C75" s="220">
        <v>74.418604651162795</v>
      </c>
      <c r="D75" s="220">
        <v>78.814935064935071</v>
      </c>
      <c r="E75" s="220">
        <v>78.990509059534091</v>
      </c>
      <c r="F75" s="220">
        <v>82.938766218984753</v>
      </c>
      <c r="G75" s="220">
        <v>87.793646167298164</v>
      </c>
      <c r="H75" s="220">
        <v>89.247733124370313</v>
      </c>
      <c r="I75" s="220">
        <v>89.179237439125785</v>
      </c>
      <c r="J75" s="220">
        <v>87.026332691072568</v>
      </c>
      <c r="K75" s="220">
        <v>78.571428571428569</v>
      </c>
      <c r="L75" s="211" t="s">
        <v>10</v>
      </c>
      <c r="M75" s="220">
        <v>57.575757575757578</v>
      </c>
    </row>
    <row r="76" spans="1:13" ht="13.5" customHeight="1" x14ac:dyDescent="0.2">
      <c r="A76" s="225" t="s">
        <v>74</v>
      </c>
      <c r="B76" s="371">
        <v>0.94339622641509435</v>
      </c>
      <c r="C76" s="220">
        <v>2.3255813953488373</v>
      </c>
      <c r="D76" s="220">
        <v>1.4610389610389609</v>
      </c>
      <c r="E76" s="220">
        <v>1.2510785159620361</v>
      </c>
      <c r="F76" s="220">
        <v>1.1154108809469609</v>
      </c>
      <c r="G76" s="220">
        <v>0.86272223841445639</v>
      </c>
      <c r="H76" s="220">
        <v>0.81719467144296432</v>
      </c>
      <c r="I76" s="220">
        <v>0.84333056182444477</v>
      </c>
      <c r="J76" s="220">
        <v>1.7983301220295438</v>
      </c>
      <c r="K76" s="220">
        <v>7.1428571428571423</v>
      </c>
      <c r="L76" s="211" t="s">
        <v>10</v>
      </c>
      <c r="M76" s="211" t="s">
        <v>10</v>
      </c>
    </row>
    <row r="77" spans="1:13" ht="13.5" customHeight="1" x14ac:dyDescent="0.2">
      <c r="A77" s="335" t="s">
        <v>75</v>
      </c>
      <c r="B77" s="372">
        <v>0.21757293044628559</v>
      </c>
      <c r="C77" s="213" t="s">
        <v>10</v>
      </c>
      <c r="D77" s="340">
        <v>0.32467532467532467</v>
      </c>
      <c r="E77" s="340">
        <v>0.34512510785159622</v>
      </c>
      <c r="F77" s="340">
        <v>0.18210789893011611</v>
      </c>
      <c r="G77" s="340">
        <v>0.27397260273972601</v>
      </c>
      <c r="H77" s="340">
        <v>0.18470838464121794</v>
      </c>
      <c r="I77" s="340">
        <v>0.19004632379142414</v>
      </c>
      <c r="J77" s="213" t="s">
        <v>10</v>
      </c>
      <c r="K77" s="213" t="s">
        <v>10</v>
      </c>
      <c r="L77" s="213" t="s">
        <v>10</v>
      </c>
      <c r="M77" s="340">
        <v>3.0303030303030303</v>
      </c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81" orientation="portrait" r:id="rId1"/>
  <rowBreaks count="1" manualBreakCount="1">
    <brk id="53" max="12" man="1"/>
  </rowBreaks>
  <colBreaks count="1" manualBreakCount="1">
    <brk id="1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zoomScaleNormal="100" workbookViewId="0"/>
  </sheetViews>
  <sheetFormatPr defaultRowHeight="13.5" customHeight="1" x14ac:dyDescent="0.2"/>
  <cols>
    <col min="1" max="1" width="28.7109375" style="85" customWidth="1"/>
    <col min="2" max="2" width="8.140625" style="85" customWidth="1"/>
    <col min="3" max="13" width="7.42578125" style="85" customWidth="1"/>
    <col min="14" max="14" width="7.28515625" style="85" customWidth="1"/>
    <col min="15" max="16384" width="9.140625" style="85"/>
  </cols>
  <sheetData>
    <row r="1" spans="1:14" ht="13.5" customHeight="1" x14ac:dyDescent="0.2">
      <c r="A1" s="85" t="s">
        <v>259</v>
      </c>
      <c r="M1" s="289" t="s">
        <v>359</v>
      </c>
    </row>
    <row r="2" spans="1:14" ht="13.5" customHeight="1" x14ac:dyDescent="0.2">
      <c r="A2" s="59" t="s">
        <v>245</v>
      </c>
    </row>
    <row r="3" spans="1:14" ht="13.5" customHeight="1" x14ac:dyDescent="0.2">
      <c r="A3" s="4"/>
    </row>
    <row r="4" spans="1:14" ht="13.5" customHeight="1" x14ac:dyDescent="0.2">
      <c r="A4" s="633" t="s">
        <v>34</v>
      </c>
      <c r="B4" s="633" t="s">
        <v>2</v>
      </c>
      <c r="C4" s="644" t="s">
        <v>12</v>
      </c>
      <c r="D4" s="644"/>
      <c r="E4" s="644"/>
      <c r="F4" s="644"/>
      <c r="G4" s="644"/>
      <c r="H4" s="644"/>
      <c r="I4" s="644"/>
      <c r="J4" s="644"/>
      <c r="K4" s="644"/>
      <c r="L4" s="644"/>
      <c r="M4" s="644"/>
    </row>
    <row r="5" spans="1:14" ht="13.5" customHeight="1" x14ac:dyDescent="0.2">
      <c r="A5" s="633"/>
      <c r="B5" s="633"/>
      <c r="C5" s="276" t="s">
        <v>13</v>
      </c>
      <c r="D5" s="276" t="s">
        <v>14</v>
      </c>
      <c r="E5" s="276" t="s">
        <v>15</v>
      </c>
      <c r="F5" s="276" t="s">
        <v>16</v>
      </c>
      <c r="G5" s="276" t="s">
        <v>17</v>
      </c>
      <c r="H5" s="276" t="s">
        <v>18</v>
      </c>
      <c r="I5" s="276" t="s">
        <v>19</v>
      </c>
      <c r="J5" s="276" t="s">
        <v>20</v>
      </c>
      <c r="K5" s="276" t="s">
        <v>21</v>
      </c>
      <c r="L5" s="276" t="s">
        <v>207</v>
      </c>
      <c r="M5" s="276" t="s">
        <v>8</v>
      </c>
    </row>
    <row r="6" spans="1:14" ht="13.5" customHeight="1" x14ac:dyDescent="0.2">
      <c r="A6" s="374" t="s">
        <v>81</v>
      </c>
      <c r="B6" s="224">
        <v>7177</v>
      </c>
      <c r="C6" s="224">
        <v>11</v>
      </c>
      <c r="D6" s="224">
        <v>183</v>
      </c>
      <c r="E6" s="224">
        <v>310</v>
      </c>
      <c r="F6" s="224">
        <v>1198</v>
      </c>
      <c r="G6" s="224">
        <v>2047</v>
      </c>
      <c r="H6" s="224">
        <v>2119</v>
      </c>
      <c r="I6" s="224">
        <v>1073</v>
      </c>
      <c r="J6" s="224">
        <v>228</v>
      </c>
      <c r="K6" s="224">
        <v>8</v>
      </c>
      <c r="L6" s="224" t="s">
        <v>10</v>
      </c>
      <c r="M6" s="224" t="s">
        <v>10</v>
      </c>
      <c r="N6" s="12"/>
    </row>
    <row r="7" spans="1:14" ht="13.5" customHeight="1" x14ac:dyDescent="0.2">
      <c r="A7" s="347"/>
      <c r="B7" s="375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12"/>
    </row>
    <row r="8" spans="1:14" ht="13.5" customHeight="1" x14ac:dyDescent="0.2">
      <c r="A8" s="292" t="s">
        <v>35</v>
      </c>
      <c r="B8" s="376">
        <v>1099</v>
      </c>
      <c r="C8" s="208">
        <v>4</v>
      </c>
      <c r="D8" s="208">
        <v>33</v>
      </c>
      <c r="E8" s="208">
        <v>48</v>
      </c>
      <c r="F8" s="208">
        <v>167</v>
      </c>
      <c r="G8" s="208">
        <v>307</v>
      </c>
      <c r="H8" s="208">
        <v>353</v>
      </c>
      <c r="I8" s="208">
        <v>144</v>
      </c>
      <c r="J8" s="208">
        <v>42</v>
      </c>
      <c r="K8" s="208">
        <v>1</v>
      </c>
      <c r="L8" s="208" t="s">
        <v>10</v>
      </c>
      <c r="M8" s="208" t="s">
        <v>10</v>
      </c>
      <c r="N8" s="12"/>
    </row>
    <row r="9" spans="1:14" ht="13.5" customHeight="1" x14ac:dyDescent="0.2">
      <c r="A9" s="292" t="s">
        <v>36</v>
      </c>
      <c r="B9" s="376">
        <v>2296</v>
      </c>
      <c r="C9" s="208">
        <v>3</v>
      </c>
      <c r="D9" s="208">
        <v>95</v>
      </c>
      <c r="E9" s="208">
        <v>139</v>
      </c>
      <c r="F9" s="208">
        <v>443</v>
      </c>
      <c r="G9" s="208">
        <v>649</v>
      </c>
      <c r="H9" s="208">
        <v>622</v>
      </c>
      <c r="I9" s="208">
        <v>286</v>
      </c>
      <c r="J9" s="208">
        <v>58</v>
      </c>
      <c r="K9" s="208">
        <v>1</v>
      </c>
      <c r="L9" s="208" t="s">
        <v>10</v>
      </c>
      <c r="M9" s="208" t="s">
        <v>10</v>
      </c>
      <c r="N9" s="12"/>
    </row>
    <row r="10" spans="1:14" ht="13.5" customHeight="1" x14ac:dyDescent="0.2">
      <c r="A10" s="292" t="s">
        <v>37</v>
      </c>
      <c r="B10" s="376">
        <v>277</v>
      </c>
      <c r="C10" s="208" t="s">
        <v>10</v>
      </c>
      <c r="D10" s="208">
        <v>1</v>
      </c>
      <c r="E10" s="208">
        <v>4</v>
      </c>
      <c r="F10" s="208">
        <v>33</v>
      </c>
      <c r="G10" s="208">
        <v>86</v>
      </c>
      <c r="H10" s="208">
        <v>82</v>
      </c>
      <c r="I10" s="208">
        <v>59</v>
      </c>
      <c r="J10" s="208">
        <v>12</v>
      </c>
      <c r="K10" s="208" t="s">
        <v>10</v>
      </c>
      <c r="L10" s="208" t="s">
        <v>10</v>
      </c>
      <c r="M10" s="208" t="s">
        <v>10</v>
      </c>
      <c r="N10" s="12"/>
    </row>
    <row r="11" spans="1:14" ht="13.5" customHeight="1" x14ac:dyDescent="0.2">
      <c r="A11" s="292" t="s">
        <v>38</v>
      </c>
      <c r="B11" s="376">
        <v>294</v>
      </c>
      <c r="C11" s="208" t="s">
        <v>10</v>
      </c>
      <c r="D11" s="208">
        <v>1</v>
      </c>
      <c r="E11" s="208">
        <v>2</v>
      </c>
      <c r="F11" s="208">
        <v>28</v>
      </c>
      <c r="G11" s="208">
        <v>81</v>
      </c>
      <c r="H11" s="208">
        <v>100</v>
      </c>
      <c r="I11" s="208">
        <v>61</v>
      </c>
      <c r="J11" s="208">
        <v>19</v>
      </c>
      <c r="K11" s="208">
        <v>2</v>
      </c>
      <c r="L11" s="208" t="s">
        <v>10</v>
      </c>
      <c r="M11" s="208" t="s">
        <v>10</v>
      </c>
      <c r="N11" s="12"/>
    </row>
    <row r="12" spans="1:14" ht="13.5" customHeight="1" x14ac:dyDescent="0.2">
      <c r="A12" s="292" t="s">
        <v>39</v>
      </c>
      <c r="B12" s="376">
        <v>1111</v>
      </c>
      <c r="C12" s="208">
        <v>1</v>
      </c>
      <c r="D12" s="208">
        <v>14</v>
      </c>
      <c r="E12" s="208">
        <v>29</v>
      </c>
      <c r="F12" s="208">
        <v>177</v>
      </c>
      <c r="G12" s="208">
        <v>302</v>
      </c>
      <c r="H12" s="208">
        <v>351</v>
      </c>
      <c r="I12" s="208">
        <v>186</v>
      </c>
      <c r="J12" s="208">
        <v>47</v>
      </c>
      <c r="K12" s="208">
        <v>4</v>
      </c>
      <c r="L12" s="208" t="s">
        <v>10</v>
      </c>
      <c r="M12" s="208" t="s">
        <v>10</v>
      </c>
      <c r="N12" s="12"/>
    </row>
    <row r="13" spans="1:14" ht="13.5" customHeight="1" x14ac:dyDescent="0.2">
      <c r="A13" s="292" t="s">
        <v>40</v>
      </c>
      <c r="B13" s="376">
        <v>28</v>
      </c>
      <c r="C13" s="208" t="s">
        <v>10</v>
      </c>
      <c r="D13" s="208">
        <v>1</v>
      </c>
      <c r="E13" s="208">
        <v>1</v>
      </c>
      <c r="F13" s="208">
        <v>6</v>
      </c>
      <c r="G13" s="208">
        <v>8</v>
      </c>
      <c r="H13" s="208">
        <v>9</v>
      </c>
      <c r="I13" s="208">
        <v>2</v>
      </c>
      <c r="J13" s="208">
        <v>1</v>
      </c>
      <c r="K13" s="208" t="s">
        <v>10</v>
      </c>
      <c r="L13" s="208" t="s">
        <v>10</v>
      </c>
      <c r="M13" s="208" t="s">
        <v>10</v>
      </c>
      <c r="N13" s="12"/>
    </row>
    <row r="14" spans="1:14" ht="13.5" customHeight="1" x14ac:dyDescent="0.2">
      <c r="A14" s="292" t="s">
        <v>41</v>
      </c>
      <c r="B14" s="376">
        <v>131</v>
      </c>
      <c r="C14" s="208" t="s">
        <v>10</v>
      </c>
      <c r="D14" s="208" t="s">
        <v>10</v>
      </c>
      <c r="E14" s="208">
        <v>1</v>
      </c>
      <c r="F14" s="208">
        <v>11</v>
      </c>
      <c r="G14" s="208">
        <v>28</v>
      </c>
      <c r="H14" s="208">
        <v>42</v>
      </c>
      <c r="I14" s="208">
        <v>42</v>
      </c>
      <c r="J14" s="208">
        <v>7</v>
      </c>
      <c r="K14" s="208" t="s">
        <v>10</v>
      </c>
      <c r="L14" s="208" t="s">
        <v>10</v>
      </c>
      <c r="M14" s="208" t="s">
        <v>10</v>
      </c>
      <c r="N14" s="12"/>
    </row>
    <row r="15" spans="1:14" ht="13.5" customHeight="1" x14ac:dyDescent="0.2">
      <c r="A15" s="292" t="s">
        <v>42</v>
      </c>
      <c r="B15" s="376">
        <v>169</v>
      </c>
      <c r="C15" s="208" t="s">
        <v>10</v>
      </c>
      <c r="D15" s="208">
        <v>1</v>
      </c>
      <c r="E15" s="208">
        <v>5</v>
      </c>
      <c r="F15" s="208">
        <v>25</v>
      </c>
      <c r="G15" s="208">
        <v>54</v>
      </c>
      <c r="H15" s="208">
        <v>53</v>
      </c>
      <c r="I15" s="208">
        <v>25</v>
      </c>
      <c r="J15" s="208">
        <v>6</v>
      </c>
      <c r="K15" s="208" t="s">
        <v>10</v>
      </c>
      <c r="L15" s="208" t="s">
        <v>10</v>
      </c>
      <c r="M15" s="208" t="s">
        <v>10</v>
      </c>
      <c r="N15" s="12"/>
    </row>
    <row r="16" spans="1:14" ht="13.5" customHeight="1" x14ac:dyDescent="0.2">
      <c r="A16" s="377" t="s">
        <v>82</v>
      </c>
      <c r="B16" s="376">
        <v>709</v>
      </c>
      <c r="C16" s="208">
        <v>1</v>
      </c>
      <c r="D16" s="208">
        <v>24</v>
      </c>
      <c r="E16" s="208">
        <v>42</v>
      </c>
      <c r="F16" s="208">
        <v>147</v>
      </c>
      <c r="G16" s="208">
        <v>188</v>
      </c>
      <c r="H16" s="208">
        <v>182</v>
      </c>
      <c r="I16" s="208">
        <v>104</v>
      </c>
      <c r="J16" s="208">
        <v>20</v>
      </c>
      <c r="K16" s="208">
        <v>1</v>
      </c>
      <c r="L16" s="208" t="s">
        <v>10</v>
      </c>
      <c r="M16" s="208" t="s">
        <v>10</v>
      </c>
      <c r="N16" s="12"/>
    </row>
    <row r="17" spans="1:14" ht="13.5" customHeight="1" x14ac:dyDescent="0.2">
      <c r="A17" s="292" t="s">
        <v>105</v>
      </c>
      <c r="B17" s="376">
        <v>182</v>
      </c>
      <c r="C17" s="208" t="s">
        <v>10</v>
      </c>
      <c r="D17" s="208">
        <v>1</v>
      </c>
      <c r="E17" s="208" t="s">
        <v>10</v>
      </c>
      <c r="F17" s="208">
        <v>4</v>
      </c>
      <c r="G17" s="208">
        <v>17</v>
      </c>
      <c r="H17" s="208">
        <v>79</v>
      </c>
      <c r="I17" s="208">
        <v>68</v>
      </c>
      <c r="J17" s="208">
        <v>10</v>
      </c>
      <c r="K17" s="208">
        <v>3</v>
      </c>
      <c r="L17" s="208" t="s">
        <v>10</v>
      </c>
      <c r="M17" s="208" t="s">
        <v>10</v>
      </c>
      <c r="N17" s="12"/>
    </row>
    <row r="18" spans="1:14" ht="13.5" customHeight="1" x14ac:dyDescent="0.2">
      <c r="A18" s="292" t="s">
        <v>43</v>
      </c>
      <c r="B18" s="376">
        <v>104</v>
      </c>
      <c r="C18" s="208" t="s">
        <v>10</v>
      </c>
      <c r="D18" s="208">
        <v>1</v>
      </c>
      <c r="E18" s="208">
        <v>2</v>
      </c>
      <c r="F18" s="208">
        <v>11</v>
      </c>
      <c r="G18" s="208">
        <v>33</v>
      </c>
      <c r="H18" s="208">
        <v>36</v>
      </c>
      <c r="I18" s="208">
        <v>18</v>
      </c>
      <c r="J18" s="208">
        <v>3</v>
      </c>
      <c r="K18" s="208" t="s">
        <v>10</v>
      </c>
      <c r="L18" s="208" t="s">
        <v>10</v>
      </c>
      <c r="M18" s="208" t="s">
        <v>10</v>
      </c>
      <c r="N18" s="12"/>
    </row>
    <row r="19" spans="1:14" ht="13.5" customHeight="1" x14ac:dyDescent="0.2">
      <c r="A19" s="292" t="s">
        <v>44</v>
      </c>
      <c r="B19" s="376">
        <v>19</v>
      </c>
      <c r="C19" s="208" t="s">
        <v>10</v>
      </c>
      <c r="D19" s="208">
        <v>1</v>
      </c>
      <c r="E19" s="208" t="s">
        <v>10</v>
      </c>
      <c r="F19" s="208">
        <v>2</v>
      </c>
      <c r="G19" s="208">
        <v>4</v>
      </c>
      <c r="H19" s="208">
        <v>7</v>
      </c>
      <c r="I19" s="208">
        <v>5</v>
      </c>
      <c r="J19" s="208" t="s">
        <v>10</v>
      </c>
      <c r="K19" s="208" t="s">
        <v>10</v>
      </c>
      <c r="L19" s="208" t="s">
        <v>10</v>
      </c>
      <c r="M19" s="208" t="s">
        <v>10</v>
      </c>
      <c r="N19" s="12"/>
    </row>
    <row r="20" spans="1:14" ht="13.5" customHeight="1" x14ac:dyDescent="0.2">
      <c r="A20" s="292" t="s">
        <v>45</v>
      </c>
      <c r="B20" s="376">
        <v>729</v>
      </c>
      <c r="C20" s="208">
        <v>3</v>
      </c>
      <c r="D20" s="208">
        <v>25</v>
      </c>
      <c r="E20" s="208">
        <v>43</v>
      </c>
      <c r="F20" s="208">
        <v>144</v>
      </c>
      <c r="G20" s="208">
        <v>240</v>
      </c>
      <c r="H20" s="208">
        <v>182</v>
      </c>
      <c r="I20" s="208">
        <v>78</v>
      </c>
      <c r="J20" s="208">
        <v>14</v>
      </c>
      <c r="K20" s="208" t="s">
        <v>10</v>
      </c>
      <c r="L20" s="208" t="s">
        <v>10</v>
      </c>
      <c r="M20" s="208" t="s">
        <v>10</v>
      </c>
      <c r="N20" s="12"/>
    </row>
    <row r="21" spans="1:14" ht="13.5" customHeight="1" x14ac:dyDescent="0.2">
      <c r="A21" s="378" t="s">
        <v>46</v>
      </c>
      <c r="B21" s="379">
        <v>1561</v>
      </c>
      <c r="C21" s="228">
        <v>3</v>
      </c>
      <c r="D21" s="228">
        <v>26</v>
      </c>
      <c r="E21" s="228">
        <v>45</v>
      </c>
      <c r="F21" s="228">
        <v>237</v>
      </c>
      <c r="G21" s="228">
        <v>458</v>
      </c>
      <c r="H21" s="228">
        <v>484</v>
      </c>
      <c r="I21" s="228">
        <v>256</v>
      </c>
      <c r="J21" s="228">
        <v>51</v>
      </c>
      <c r="K21" s="228">
        <v>1</v>
      </c>
      <c r="L21" s="228" t="s">
        <v>10</v>
      </c>
      <c r="M21" s="228" t="s">
        <v>10</v>
      </c>
      <c r="N21" s="12"/>
    </row>
    <row r="22" spans="1:14" ht="13.5" customHeight="1" x14ac:dyDescent="0.2">
      <c r="A22" s="160" t="s">
        <v>83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</row>
    <row r="23" spans="1:14" ht="13.5" customHeight="1" x14ac:dyDescent="0.2">
      <c r="A23" s="374" t="s">
        <v>84</v>
      </c>
      <c r="B23" s="230">
        <v>12.492167374503934</v>
      </c>
      <c r="C23" s="230">
        <v>25.581395348837212</v>
      </c>
      <c r="D23" s="230">
        <v>14.853896103896103</v>
      </c>
      <c r="E23" s="230">
        <v>13.373597929249353</v>
      </c>
      <c r="F23" s="230">
        <v>13.635328932392444</v>
      </c>
      <c r="G23" s="230">
        <v>11.932381229962111</v>
      </c>
      <c r="H23" s="230">
        <v>11.860517183476995</v>
      </c>
      <c r="I23" s="230">
        <v>12.744981589262384</v>
      </c>
      <c r="J23" s="230">
        <v>14.64354527938343</v>
      </c>
      <c r="K23" s="230">
        <v>19.047619047619047</v>
      </c>
      <c r="L23" s="295" t="s">
        <v>10</v>
      </c>
      <c r="M23" s="295" t="s">
        <v>10</v>
      </c>
      <c r="N23" s="4"/>
    </row>
    <row r="24" spans="1:14" ht="13.5" customHeight="1" x14ac:dyDescent="0.2">
      <c r="A24" s="347"/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</row>
    <row r="25" spans="1:14" ht="13.5" customHeight="1" x14ac:dyDescent="0.2">
      <c r="A25" s="380" t="s">
        <v>35</v>
      </c>
      <c r="B25" s="231">
        <v>1.912901204483743</v>
      </c>
      <c r="C25" s="231">
        <v>9.3023255813953494</v>
      </c>
      <c r="D25" s="231">
        <v>2.6785714285714284</v>
      </c>
      <c r="E25" s="231">
        <v>2.0707506471095769</v>
      </c>
      <c r="F25" s="231">
        <v>1.9007511950830867</v>
      </c>
      <c r="G25" s="231">
        <v>1.789565724278636</v>
      </c>
      <c r="H25" s="231">
        <v>1.9758199932833316</v>
      </c>
      <c r="I25" s="231">
        <v>1.7104169141228174</v>
      </c>
      <c r="J25" s="231">
        <v>2.6974951830443161</v>
      </c>
      <c r="K25" s="231">
        <v>2.3809523809523809</v>
      </c>
      <c r="L25" s="208" t="s">
        <v>10</v>
      </c>
      <c r="M25" s="208" t="s">
        <v>10</v>
      </c>
    </row>
    <row r="26" spans="1:14" ht="13.5" customHeight="1" x14ac:dyDescent="0.2">
      <c r="A26" s="380" t="s">
        <v>36</v>
      </c>
      <c r="B26" s="231">
        <v>3.9963795864373735</v>
      </c>
      <c r="C26" s="231">
        <v>6.9767441860465116</v>
      </c>
      <c r="D26" s="231">
        <v>7.7110389610389616</v>
      </c>
      <c r="E26" s="231">
        <v>5.9965487489214837</v>
      </c>
      <c r="F26" s="231">
        <v>5.0421124516275899</v>
      </c>
      <c r="G26" s="231">
        <v>3.783153599533664</v>
      </c>
      <c r="H26" s="231">
        <v>3.4814731892981081</v>
      </c>
      <c r="I26" s="231">
        <v>3.3970780377717071</v>
      </c>
      <c r="J26" s="231">
        <v>3.7251123956326264</v>
      </c>
      <c r="K26" s="231">
        <v>2.3809523809523809</v>
      </c>
      <c r="L26" s="208" t="s">
        <v>10</v>
      </c>
      <c r="M26" s="208" t="s">
        <v>10</v>
      </c>
    </row>
    <row r="27" spans="1:14" ht="13.5" customHeight="1" x14ac:dyDescent="0.2">
      <c r="A27" s="380" t="s">
        <v>37</v>
      </c>
      <c r="B27" s="231">
        <v>0.48214161386896887</v>
      </c>
      <c r="C27" s="208" t="s">
        <v>10</v>
      </c>
      <c r="D27" s="231">
        <v>8.1168831168831168E-2</v>
      </c>
      <c r="E27" s="231">
        <v>0.17256255392579811</v>
      </c>
      <c r="F27" s="231">
        <v>0.37559754154336444</v>
      </c>
      <c r="G27" s="231">
        <v>0.50131157097056256</v>
      </c>
      <c r="H27" s="231">
        <v>0.45897234971454154</v>
      </c>
      <c r="I27" s="231">
        <v>0.70079581898087662</v>
      </c>
      <c r="J27" s="231">
        <v>0.77071290944123316</v>
      </c>
      <c r="K27" s="208" t="s">
        <v>10</v>
      </c>
      <c r="L27" s="208" t="s">
        <v>10</v>
      </c>
      <c r="M27" s="208" t="s">
        <v>10</v>
      </c>
    </row>
    <row r="28" spans="1:14" ht="13.5" customHeight="1" x14ac:dyDescent="0.2">
      <c r="A28" s="380" t="s">
        <v>38</v>
      </c>
      <c r="B28" s="231">
        <v>0.51173153240966374</v>
      </c>
      <c r="C28" s="208" t="s">
        <v>10</v>
      </c>
      <c r="D28" s="231">
        <v>8.1168831168831168E-2</v>
      </c>
      <c r="E28" s="231">
        <v>8.6281276962899056E-2</v>
      </c>
      <c r="F28" s="231">
        <v>0.31868882312770314</v>
      </c>
      <c r="G28" s="231">
        <v>0.47216554940250655</v>
      </c>
      <c r="H28" s="231">
        <v>0.55972237770066047</v>
      </c>
      <c r="I28" s="231">
        <v>0.72455160945480457</v>
      </c>
      <c r="J28" s="231">
        <v>1.220295439948619</v>
      </c>
      <c r="K28" s="231">
        <v>4.7619047619047619</v>
      </c>
      <c r="L28" s="208" t="s">
        <v>10</v>
      </c>
      <c r="M28" s="208" t="s">
        <v>10</v>
      </c>
    </row>
    <row r="29" spans="1:14" ht="13.5" customHeight="1" x14ac:dyDescent="0.2">
      <c r="A29" s="380" t="s">
        <v>39</v>
      </c>
      <c r="B29" s="231">
        <v>1.9337882058065865</v>
      </c>
      <c r="C29" s="231">
        <v>2.3255813953488373</v>
      </c>
      <c r="D29" s="231">
        <v>1.1363636363636365</v>
      </c>
      <c r="E29" s="231">
        <v>1.2510785159620361</v>
      </c>
      <c r="F29" s="231">
        <v>2.0145686319144094</v>
      </c>
      <c r="G29" s="231">
        <v>1.7604197027105799</v>
      </c>
      <c r="H29" s="231">
        <v>1.9646255457293185</v>
      </c>
      <c r="I29" s="231">
        <v>2.2092885140753058</v>
      </c>
      <c r="J29" s="231">
        <v>3.0186255619781632</v>
      </c>
      <c r="K29" s="231">
        <v>9.5238095238095237</v>
      </c>
      <c r="L29" s="208" t="s">
        <v>10</v>
      </c>
      <c r="M29" s="208" t="s">
        <v>10</v>
      </c>
    </row>
    <row r="30" spans="1:14" ht="13.5" customHeight="1" x14ac:dyDescent="0.2">
      <c r="A30" s="380" t="s">
        <v>40</v>
      </c>
      <c r="B30" s="231">
        <v>4.8736336419967975E-2</v>
      </c>
      <c r="C30" s="208" t="s">
        <v>10</v>
      </c>
      <c r="D30" s="231">
        <v>8.1168831168831168E-2</v>
      </c>
      <c r="E30" s="231">
        <v>4.3140638481449528E-2</v>
      </c>
      <c r="F30" s="231">
        <v>6.8290462098793539E-2</v>
      </c>
      <c r="G30" s="231">
        <v>4.6633634508889535E-2</v>
      </c>
      <c r="H30" s="231">
        <v>5.0375013993059443E-2</v>
      </c>
      <c r="I30" s="231">
        <v>2.3755790473928017E-2</v>
      </c>
      <c r="J30" s="231">
        <v>6.4226075786769421E-2</v>
      </c>
      <c r="K30" s="208" t="s">
        <v>10</v>
      </c>
      <c r="L30" s="208" t="s">
        <v>10</v>
      </c>
      <c r="M30" s="208" t="s">
        <v>10</v>
      </c>
    </row>
    <row r="31" spans="1:14" ht="13.5" customHeight="1" x14ac:dyDescent="0.2">
      <c r="A31" s="380" t="s">
        <v>41</v>
      </c>
      <c r="B31" s="231">
        <v>0.22801643110770728</v>
      </c>
      <c r="C31" s="208" t="s">
        <v>10</v>
      </c>
      <c r="D31" s="208" t="s">
        <v>10</v>
      </c>
      <c r="E31" s="231">
        <v>4.3140638481449528E-2</v>
      </c>
      <c r="F31" s="231">
        <v>0.12519918051445481</v>
      </c>
      <c r="G31" s="231">
        <v>0.16321772078111338</v>
      </c>
      <c r="H31" s="231">
        <v>0.23508339863427741</v>
      </c>
      <c r="I31" s="231">
        <v>0.49887159995248842</v>
      </c>
      <c r="J31" s="231">
        <v>0.44958253050738595</v>
      </c>
      <c r="K31" s="208" t="s">
        <v>10</v>
      </c>
      <c r="L31" s="208" t="s">
        <v>10</v>
      </c>
      <c r="M31" s="208" t="s">
        <v>10</v>
      </c>
    </row>
    <row r="32" spans="1:14" ht="13.5" customHeight="1" x14ac:dyDescent="0.2">
      <c r="A32" s="380" t="s">
        <v>42</v>
      </c>
      <c r="B32" s="231">
        <v>0.29415860196337812</v>
      </c>
      <c r="C32" s="208" t="s">
        <v>10</v>
      </c>
      <c r="D32" s="231">
        <v>8.1168831168831168E-2</v>
      </c>
      <c r="E32" s="231">
        <v>0.21570319240724764</v>
      </c>
      <c r="F32" s="231">
        <v>0.28454359207830637</v>
      </c>
      <c r="G32" s="231">
        <v>0.31477703293500436</v>
      </c>
      <c r="H32" s="231">
        <v>0.29665286018135006</v>
      </c>
      <c r="I32" s="231">
        <v>0.29694738092410028</v>
      </c>
      <c r="J32" s="231">
        <v>0.38535645472061658</v>
      </c>
      <c r="K32" s="208" t="s">
        <v>10</v>
      </c>
      <c r="L32" s="208" t="s">
        <v>10</v>
      </c>
      <c r="M32" s="208" t="s">
        <v>10</v>
      </c>
    </row>
    <row r="33" spans="1:14" ht="13.5" customHeight="1" x14ac:dyDescent="0.2">
      <c r="A33" s="377" t="s">
        <v>82</v>
      </c>
      <c r="B33" s="231">
        <v>1.2340736614913319</v>
      </c>
      <c r="C33" s="231">
        <v>2.3255813953488373</v>
      </c>
      <c r="D33" s="231">
        <v>1.948051948051948</v>
      </c>
      <c r="E33" s="231">
        <v>1.81190681622088</v>
      </c>
      <c r="F33" s="231">
        <v>1.6731163214204414</v>
      </c>
      <c r="G33" s="231">
        <v>1.095890410958904</v>
      </c>
      <c r="H33" s="231">
        <v>1.0186947274152021</v>
      </c>
      <c r="I33" s="231">
        <v>1.235301104644257</v>
      </c>
      <c r="J33" s="231">
        <v>1.2845215157353884</v>
      </c>
      <c r="K33" s="231">
        <v>2.3809523809523809</v>
      </c>
      <c r="L33" s="208" t="s">
        <v>10</v>
      </c>
      <c r="M33" s="208" t="s">
        <v>10</v>
      </c>
    </row>
    <row r="34" spans="1:14" ht="13.5" customHeight="1" x14ac:dyDescent="0.2">
      <c r="A34" s="380" t="s">
        <v>105</v>
      </c>
      <c r="B34" s="231">
        <v>0.31678618672979181</v>
      </c>
      <c r="C34" s="208" t="s">
        <v>10</v>
      </c>
      <c r="D34" s="231">
        <v>8.1168831168831168E-2</v>
      </c>
      <c r="E34" s="208" t="s">
        <v>10</v>
      </c>
      <c r="F34" s="231">
        <v>4.5526974732529028E-2</v>
      </c>
      <c r="G34" s="231">
        <v>9.9096473331390267E-2</v>
      </c>
      <c r="H34" s="231">
        <v>0.44218067838352176</v>
      </c>
      <c r="I34" s="231">
        <v>0.80769687611355268</v>
      </c>
      <c r="J34" s="231">
        <v>0.64226075786769421</v>
      </c>
      <c r="K34" s="231">
        <v>7.1428571428571423</v>
      </c>
      <c r="L34" s="208" t="s">
        <v>10</v>
      </c>
      <c r="M34" s="208" t="s">
        <v>10</v>
      </c>
    </row>
    <row r="35" spans="1:14" ht="13.5" customHeight="1" x14ac:dyDescent="0.2">
      <c r="A35" s="380" t="s">
        <v>43</v>
      </c>
      <c r="B35" s="231">
        <v>0.18102067813130962</v>
      </c>
      <c r="C35" s="208" t="s">
        <v>10</v>
      </c>
      <c r="D35" s="231">
        <v>8.1168831168831168E-2</v>
      </c>
      <c r="E35" s="231">
        <v>8.6281276962899056E-2</v>
      </c>
      <c r="F35" s="231">
        <v>0.12519918051445481</v>
      </c>
      <c r="G35" s="231">
        <v>0.19236374234916934</v>
      </c>
      <c r="H35" s="231">
        <v>0.20150005597223777</v>
      </c>
      <c r="I35" s="231">
        <v>0.21380211426535217</v>
      </c>
      <c r="J35" s="231">
        <v>0.19267822736030829</v>
      </c>
      <c r="K35" s="208" t="s">
        <v>10</v>
      </c>
      <c r="L35" s="208" t="s">
        <v>10</v>
      </c>
      <c r="M35" s="208" t="s">
        <v>10</v>
      </c>
    </row>
    <row r="36" spans="1:14" ht="13.5" customHeight="1" x14ac:dyDescent="0.2">
      <c r="A36" s="380" t="s">
        <v>44</v>
      </c>
      <c r="B36" s="231">
        <v>3.3071085427835413E-2</v>
      </c>
      <c r="C36" s="208" t="s">
        <v>10</v>
      </c>
      <c r="D36" s="231">
        <v>8.1168831168831168E-2</v>
      </c>
      <c r="E36" s="208" t="s">
        <v>10</v>
      </c>
      <c r="F36" s="231">
        <v>2.2763487366264514E-2</v>
      </c>
      <c r="G36" s="231">
        <v>2.3316817254444767E-2</v>
      </c>
      <c r="H36" s="231">
        <v>3.918056643904623E-2</v>
      </c>
      <c r="I36" s="231">
        <v>5.9389476184820052E-2</v>
      </c>
      <c r="J36" s="208" t="s">
        <v>10</v>
      </c>
      <c r="K36" s="208" t="s">
        <v>10</v>
      </c>
      <c r="L36" s="208" t="s">
        <v>10</v>
      </c>
      <c r="M36" s="208" t="s">
        <v>10</v>
      </c>
    </row>
    <row r="37" spans="1:14" ht="13.5" customHeight="1" x14ac:dyDescent="0.2">
      <c r="A37" s="380" t="s">
        <v>45</v>
      </c>
      <c r="B37" s="231">
        <v>1.2688853303627377</v>
      </c>
      <c r="C37" s="231">
        <v>6.9767441860465116</v>
      </c>
      <c r="D37" s="231">
        <v>2.029220779220779</v>
      </c>
      <c r="E37" s="231">
        <v>1.8550474547023295</v>
      </c>
      <c r="F37" s="231">
        <v>1.6389710903710448</v>
      </c>
      <c r="G37" s="231">
        <v>1.3990090352666862</v>
      </c>
      <c r="H37" s="231">
        <v>1.0186947274152021</v>
      </c>
      <c r="I37" s="231">
        <v>0.92647582848319288</v>
      </c>
      <c r="J37" s="231">
        <v>0.89916506101477189</v>
      </c>
      <c r="K37" s="208" t="s">
        <v>10</v>
      </c>
      <c r="L37" s="208" t="s">
        <v>10</v>
      </c>
      <c r="M37" s="208" t="s">
        <v>10</v>
      </c>
    </row>
    <row r="38" spans="1:14" ht="13.5" customHeight="1" x14ac:dyDescent="0.2">
      <c r="A38" s="381" t="s">
        <v>46</v>
      </c>
      <c r="B38" s="232">
        <v>2.7170507554132146</v>
      </c>
      <c r="C38" s="232">
        <v>6.9767441860465116</v>
      </c>
      <c r="D38" s="232">
        <v>2.1103896103896105</v>
      </c>
      <c r="E38" s="232">
        <v>1.9413287316652286</v>
      </c>
      <c r="F38" s="232">
        <v>2.6974732529023449</v>
      </c>
      <c r="G38" s="232">
        <v>2.6697755756339259</v>
      </c>
      <c r="H38" s="232">
        <v>2.7090563080711965</v>
      </c>
      <c r="I38" s="232">
        <v>3.0407411806627862</v>
      </c>
      <c r="J38" s="232">
        <v>3.2755298651252409</v>
      </c>
      <c r="K38" s="232">
        <v>2.3809523809523809</v>
      </c>
      <c r="L38" s="228" t="s">
        <v>10</v>
      </c>
      <c r="M38" s="228" t="s">
        <v>10</v>
      </c>
    </row>
    <row r="39" spans="1:14" ht="13.5" customHeight="1" x14ac:dyDescent="0.2">
      <c r="A39" s="126" t="s">
        <v>236</v>
      </c>
    </row>
    <row r="41" spans="1:14" ht="13.5" customHeight="1" x14ac:dyDescent="0.2">
      <c r="A41" s="198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7"/>
    </row>
    <row r="42" spans="1:14" ht="13.5" customHeight="1" x14ac:dyDescent="0.2">
      <c r="A42" s="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7"/>
    </row>
    <row r="43" spans="1:14" ht="13.5" customHeight="1" x14ac:dyDescent="0.2">
      <c r="A43" s="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7"/>
    </row>
    <row r="44" spans="1:14" ht="13.5" customHeight="1" x14ac:dyDescent="0.2">
      <c r="A44" s="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7"/>
    </row>
    <row r="45" spans="1:14" ht="13.5" customHeight="1" x14ac:dyDescent="0.2">
      <c r="A45" s="3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7"/>
    </row>
    <row r="46" spans="1:14" ht="13.5" customHeight="1" x14ac:dyDescent="0.2">
      <c r="A46" s="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7"/>
    </row>
    <row r="47" spans="1:14" ht="13.5" customHeight="1" x14ac:dyDescent="0.2">
      <c r="A47" s="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7"/>
    </row>
    <row r="48" spans="1:14" ht="13.5" customHeight="1" x14ac:dyDescent="0.2">
      <c r="A48" s="3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7"/>
    </row>
    <row r="49" spans="1:14" ht="13.5" customHeight="1" x14ac:dyDescent="0.2">
      <c r="A49" s="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7"/>
    </row>
    <row r="50" spans="1:14" ht="13.5" customHeight="1" x14ac:dyDescent="0.2">
      <c r="A50" s="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7"/>
    </row>
    <row r="51" spans="1:14" ht="13.5" customHeight="1" x14ac:dyDescent="0.2">
      <c r="A51" s="54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7"/>
    </row>
    <row r="52" spans="1:14" ht="13.5" customHeight="1" x14ac:dyDescent="0.2">
      <c r="A52" s="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7"/>
    </row>
    <row r="53" spans="1:14" ht="13.5" customHeight="1" x14ac:dyDescent="0.2">
      <c r="A53" s="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7"/>
    </row>
    <row r="54" spans="1:14" ht="13.5" customHeight="1" x14ac:dyDescent="0.2">
      <c r="A54" s="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7"/>
    </row>
    <row r="55" spans="1:14" ht="13.5" customHeight="1" x14ac:dyDescent="0.2">
      <c r="A55" s="3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7"/>
    </row>
    <row r="56" spans="1:14" ht="13.5" customHeight="1" x14ac:dyDescent="0.2">
      <c r="A56" s="3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7"/>
    </row>
    <row r="57" spans="1:14" ht="13.5" customHeight="1" x14ac:dyDescent="0.2">
      <c r="A57" s="7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7"/>
    </row>
    <row r="58" spans="1:14" ht="13.5" customHeight="1" x14ac:dyDescent="0.2">
      <c r="A58" s="7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7"/>
    </row>
    <row r="59" spans="1:14" ht="13.5" customHeight="1" x14ac:dyDescent="0.2">
      <c r="A59" s="7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7"/>
    </row>
    <row r="60" spans="1:14" ht="13.5" customHeight="1" x14ac:dyDescent="0.2">
      <c r="A60" s="7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7"/>
    </row>
    <row r="61" spans="1:14" ht="13.5" customHeight="1" x14ac:dyDescent="0.2">
      <c r="A61" s="7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7"/>
    </row>
    <row r="62" spans="1:14" ht="13.5" customHeight="1" x14ac:dyDescent="0.2">
      <c r="A62" s="7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7"/>
    </row>
    <row r="63" spans="1:14" ht="13.5" customHeight="1" x14ac:dyDescent="0.2">
      <c r="A63" s="7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7"/>
    </row>
    <row r="64" spans="1:14" ht="13.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13.5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3.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13.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73" orientation="portrait" r:id="rId1"/>
  <colBreaks count="1" manualBreakCount="1">
    <brk id="13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/>
  </sheetViews>
  <sheetFormatPr defaultRowHeight="13.5" customHeight="1" x14ac:dyDescent="0.2"/>
  <cols>
    <col min="1" max="1" width="28.7109375" style="85" customWidth="1"/>
    <col min="2" max="2" width="8.42578125" style="85" customWidth="1"/>
    <col min="3" max="11" width="10.140625" style="85" customWidth="1"/>
    <col min="12" max="12" width="10.85546875" style="85" customWidth="1"/>
    <col min="13" max="16384" width="9.140625" style="85"/>
  </cols>
  <sheetData>
    <row r="1" spans="1:12" ht="13.5" customHeight="1" x14ac:dyDescent="0.2">
      <c r="A1" s="85" t="s">
        <v>259</v>
      </c>
      <c r="L1" s="289" t="s">
        <v>359</v>
      </c>
    </row>
    <row r="2" spans="1:12" ht="13.5" customHeight="1" x14ac:dyDescent="0.2">
      <c r="A2" s="5" t="s">
        <v>246</v>
      </c>
    </row>
    <row r="4" spans="1:12" ht="13.5" customHeight="1" x14ac:dyDescent="0.2">
      <c r="A4" s="635" t="s">
        <v>34</v>
      </c>
      <c r="B4" s="657" t="s">
        <v>23</v>
      </c>
      <c r="C4" s="650" t="s">
        <v>29</v>
      </c>
      <c r="D4" s="651"/>
      <c r="E4" s="651"/>
      <c r="F4" s="651"/>
      <c r="G4" s="651"/>
      <c r="H4" s="651"/>
      <c r="I4" s="651"/>
      <c r="J4" s="651"/>
      <c r="K4" s="651"/>
      <c r="L4" s="652"/>
    </row>
    <row r="5" spans="1:12" ht="13.5" customHeight="1" x14ac:dyDescent="0.2">
      <c r="A5" s="656"/>
      <c r="B5" s="658"/>
      <c r="C5" s="634" t="s">
        <v>49</v>
      </c>
      <c r="D5" s="645" t="s">
        <v>209</v>
      </c>
      <c r="E5" s="645"/>
      <c r="F5" s="645"/>
      <c r="G5" s="645"/>
      <c r="H5" s="645"/>
      <c r="I5" s="645"/>
      <c r="J5" s="645"/>
      <c r="K5" s="645"/>
      <c r="L5" s="634" t="s">
        <v>25</v>
      </c>
    </row>
    <row r="6" spans="1:12" ht="27.75" customHeight="1" x14ac:dyDescent="0.2">
      <c r="A6" s="636"/>
      <c r="B6" s="659"/>
      <c r="C6" s="634"/>
      <c r="D6" s="268" t="s">
        <v>276</v>
      </c>
      <c r="E6" s="268" t="s">
        <v>277</v>
      </c>
      <c r="F6" s="268" t="s">
        <v>278</v>
      </c>
      <c r="G6" s="268" t="s">
        <v>286</v>
      </c>
      <c r="H6" s="268" t="s">
        <v>280</v>
      </c>
      <c r="I6" s="269" t="s">
        <v>281</v>
      </c>
      <c r="J6" s="268" t="s">
        <v>282</v>
      </c>
      <c r="K6" s="268" t="s">
        <v>283</v>
      </c>
      <c r="L6" s="634"/>
    </row>
    <row r="7" spans="1:12" ht="13.5" customHeight="1" x14ac:dyDescent="0.2">
      <c r="A7" s="374" t="s">
        <v>81</v>
      </c>
      <c r="B7" s="333">
        <v>7177</v>
      </c>
      <c r="C7" s="333">
        <v>7177</v>
      </c>
      <c r="D7" s="333">
        <v>475</v>
      </c>
      <c r="E7" s="333">
        <v>990</v>
      </c>
      <c r="F7" s="333">
        <v>454</v>
      </c>
      <c r="G7" s="333">
        <v>717</v>
      </c>
      <c r="H7" s="333">
        <v>1180</v>
      </c>
      <c r="I7" s="333">
        <v>920</v>
      </c>
      <c r="J7" s="333">
        <v>1608</v>
      </c>
      <c r="K7" s="333">
        <v>833</v>
      </c>
      <c r="L7" s="333" t="s">
        <v>10</v>
      </c>
    </row>
    <row r="8" spans="1:12" ht="13.5" customHeight="1" x14ac:dyDescent="0.2">
      <c r="A8" s="34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</row>
    <row r="9" spans="1:12" ht="13.5" customHeight="1" x14ac:dyDescent="0.2">
      <c r="A9" s="377" t="s">
        <v>35</v>
      </c>
      <c r="B9" s="211">
        <v>1099</v>
      </c>
      <c r="C9" s="211">
        <v>1099</v>
      </c>
      <c r="D9" s="211">
        <v>39</v>
      </c>
      <c r="E9" s="211">
        <v>149</v>
      </c>
      <c r="F9" s="211">
        <v>97</v>
      </c>
      <c r="G9" s="211">
        <v>113</v>
      </c>
      <c r="H9" s="211">
        <v>168</v>
      </c>
      <c r="I9" s="211">
        <v>131</v>
      </c>
      <c r="J9" s="211">
        <v>250</v>
      </c>
      <c r="K9" s="211">
        <v>152</v>
      </c>
      <c r="L9" s="211" t="s">
        <v>10</v>
      </c>
    </row>
    <row r="10" spans="1:12" ht="13.5" customHeight="1" x14ac:dyDescent="0.2">
      <c r="A10" s="377" t="s">
        <v>36</v>
      </c>
      <c r="B10" s="211">
        <v>2296</v>
      </c>
      <c r="C10" s="211">
        <v>2296</v>
      </c>
      <c r="D10" s="211">
        <v>116</v>
      </c>
      <c r="E10" s="211">
        <v>246</v>
      </c>
      <c r="F10" s="211">
        <v>150</v>
      </c>
      <c r="G10" s="211">
        <v>248</v>
      </c>
      <c r="H10" s="211">
        <v>400</v>
      </c>
      <c r="I10" s="211">
        <v>305</v>
      </c>
      <c r="J10" s="211">
        <v>495</v>
      </c>
      <c r="K10" s="211">
        <v>336</v>
      </c>
      <c r="L10" s="211" t="s">
        <v>10</v>
      </c>
    </row>
    <row r="11" spans="1:12" ht="13.5" customHeight="1" x14ac:dyDescent="0.2">
      <c r="A11" s="377" t="s">
        <v>37</v>
      </c>
      <c r="B11" s="211">
        <v>277</v>
      </c>
      <c r="C11" s="211">
        <v>277</v>
      </c>
      <c r="D11" s="211">
        <v>26</v>
      </c>
      <c r="E11" s="211">
        <v>35</v>
      </c>
      <c r="F11" s="211">
        <v>8</v>
      </c>
      <c r="G11" s="211">
        <v>26</v>
      </c>
      <c r="H11" s="211">
        <v>46</v>
      </c>
      <c r="I11" s="211">
        <v>32</v>
      </c>
      <c r="J11" s="211">
        <v>67</v>
      </c>
      <c r="K11" s="211">
        <v>37</v>
      </c>
      <c r="L11" s="211" t="s">
        <v>10</v>
      </c>
    </row>
    <row r="12" spans="1:12" ht="13.5" customHeight="1" x14ac:dyDescent="0.2">
      <c r="A12" s="377" t="s">
        <v>38</v>
      </c>
      <c r="B12" s="211">
        <v>294</v>
      </c>
      <c r="C12" s="211">
        <v>294</v>
      </c>
      <c r="D12" s="211">
        <v>41</v>
      </c>
      <c r="E12" s="211">
        <v>58</v>
      </c>
      <c r="F12" s="211">
        <v>17</v>
      </c>
      <c r="G12" s="211">
        <v>23</v>
      </c>
      <c r="H12" s="211">
        <v>49</v>
      </c>
      <c r="I12" s="211">
        <v>43</v>
      </c>
      <c r="J12" s="211">
        <v>37</v>
      </c>
      <c r="K12" s="211">
        <v>26</v>
      </c>
      <c r="L12" s="211" t="s">
        <v>10</v>
      </c>
    </row>
    <row r="13" spans="1:12" ht="13.5" customHeight="1" x14ac:dyDescent="0.2">
      <c r="A13" s="377" t="s">
        <v>39</v>
      </c>
      <c r="B13" s="211">
        <v>1111</v>
      </c>
      <c r="C13" s="211">
        <v>1111</v>
      </c>
      <c r="D13" s="211">
        <v>74</v>
      </c>
      <c r="E13" s="211">
        <v>187</v>
      </c>
      <c r="F13" s="211">
        <v>80</v>
      </c>
      <c r="G13" s="211">
        <v>155</v>
      </c>
      <c r="H13" s="211">
        <v>123</v>
      </c>
      <c r="I13" s="211">
        <v>96</v>
      </c>
      <c r="J13" s="211">
        <v>255</v>
      </c>
      <c r="K13" s="211">
        <v>141</v>
      </c>
      <c r="L13" s="211" t="s">
        <v>10</v>
      </c>
    </row>
    <row r="14" spans="1:12" ht="13.5" customHeight="1" x14ac:dyDescent="0.2">
      <c r="A14" s="377" t="s">
        <v>40</v>
      </c>
      <c r="B14" s="211">
        <v>28</v>
      </c>
      <c r="C14" s="211">
        <v>28</v>
      </c>
      <c r="D14" s="211" t="s">
        <v>10</v>
      </c>
      <c r="E14" s="211">
        <v>5</v>
      </c>
      <c r="F14" s="211">
        <v>7</v>
      </c>
      <c r="G14" s="211">
        <v>6</v>
      </c>
      <c r="H14" s="211">
        <v>2</v>
      </c>
      <c r="I14" s="211">
        <v>4</v>
      </c>
      <c r="J14" s="211">
        <v>3</v>
      </c>
      <c r="K14" s="211">
        <v>1</v>
      </c>
      <c r="L14" s="211" t="s">
        <v>10</v>
      </c>
    </row>
    <row r="15" spans="1:12" ht="13.5" customHeight="1" x14ac:dyDescent="0.2">
      <c r="A15" s="377" t="s">
        <v>41</v>
      </c>
      <c r="B15" s="211">
        <v>131</v>
      </c>
      <c r="C15" s="211">
        <v>131</v>
      </c>
      <c r="D15" s="211">
        <v>22</v>
      </c>
      <c r="E15" s="211">
        <v>14</v>
      </c>
      <c r="F15" s="211">
        <v>6</v>
      </c>
      <c r="G15" s="211">
        <v>18</v>
      </c>
      <c r="H15" s="211">
        <v>12</v>
      </c>
      <c r="I15" s="211">
        <v>7</v>
      </c>
      <c r="J15" s="211">
        <v>25</v>
      </c>
      <c r="K15" s="211">
        <v>27</v>
      </c>
      <c r="L15" s="211" t="s">
        <v>10</v>
      </c>
    </row>
    <row r="16" spans="1:12" ht="13.5" customHeight="1" x14ac:dyDescent="0.2">
      <c r="A16" s="377" t="s">
        <v>42</v>
      </c>
      <c r="B16" s="211">
        <v>169</v>
      </c>
      <c r="C16" s="211">
        <v>169</v>
      </c>
      <c r="D16" s="211">
        <v>13</v>
      </c>
      <c r="E16" s="211">
        <v>19</v>
      </c>
      <c r="F16" s="211">
        <v>3</v>
      </c>
      <c r="G16" s="211">
        <v>27</v>
      </c>
      <c r="H16" s="211">
        <v>8</v>
      </c>
      <c r="I16" s="211">
        <v>16</v>
      </c>
      <c r="J16" s="211">
        <v>47</v>
      </c>
      <c r="K16" s="211">
        <v>36</v>
      </c>
      <c r="L16" s="211" t="s">
        <v>10</v>
      </c>
    </row>
    <row r="17" spans="1:12" ht="13.5" customHeight="1" x14ac:dyDescent="0.2">
      <c r="A17" s="377" t="s">
        <v>82</v>
      </c>
      <c r="B17" s="211">
        <v>709</v>
      </c>
      <c r="C17" s="211">
        <v>709</v>
      </c>
      <c r="D17" s="211">
        <v>63</v>
      </c>
      <c r="E17" s="211">
        <v>116</v>
      </c>
      <c r="F17" s="211">
        <v>17</v>
      </c>
      <c r="G17" s="211">
        <v>68</v>
      </c>
      <c r="H17" s="211">
        <v>78</v>
      </c>
      <c r="I17" s="211">
        <v>119</v>
      </c>
      <c r="J17" s="211">
        <v>146</v>
      </c>
      <c r="K17" s="211">
        <v>102</v>
      </c>
      <c r="L17" s="211" t="s">
        <v>10</v>
      </c>
    </row>
    <row r="18" spans="1:12" ht="13.5" customHeight="1" x14ac:dyDescent="0.2">
      <c r="A18" s="377" t="s">
        <v>105</v>
      </c>
      <c r="B18" s="211">
        <v>182</v>
      </c>
      <c r="C18" s="211">
        <v>182</v>
      </c>
      <c r="D18" s="211">
        <v>43</v>
      </c>
      <c r="E18" s="211">
        <v>44</v>
      </c>
      <c r="F18" s="211">
        <v>10</v>
      </c>
      <c r="G18" s="211">
        <v>20</v>
      </c>
      <c r="H18" s="211">
        <v>22</v>
      </c>
      <c r="I18" s="211">
        <v>25</v>
      </c>
      <c r="J18" s="211">
        <v>10</v>
      </c>
      <c r="K18" s="211">
        <v>8</v>
      </c>
      <c r="L18" s="211" t="s">
        <v>10</v>
      </c>
    </row>
    <row r="19" spans="1:12" ht="13.5" customHeight="1" x14ac:dyDescent="0.2">
      <c r="A19" s="377" t="s">
        <v>43</v>
      </c>
      <c r="B19" s="211">
        <v>104</v>
      </c>
      <c r="C19" s="211">
        <v>104</v>
      </c>
      <c r="D19" s="211">
        <v>7</v>
      </c>
      <c r="E19" s="211">
        <v>6</v>
      </c>
      <c r="F19" s="211">
        <v>4</v>
      </c>
      <c r="G19" s="211">
        <v>20</v>
      </c>
      <c r="H19" s="211">
        <v>6</v>
      </c>
      <c r="I19" s="211">
        <v>41</v>
      </c>
      <c r="J19" s="211">
        <v>17</v>
      </c>
      <c r="K19" s="211">
        <v>3</v>
      </c>
      <c r="L19" s="211" t="s">
        <v>10</v>
      </c>
    </row>
    <row r="20" spans="1:12" ht="13.5" customHeight="1" x14ac:dyDescent="0.2">
      <c r="A20" s="377" t="s">
        <v>44</v>
      </c>
      <c r="B20" s="211">
        <v>19</v>
      </c>
      <c r="C20" s="211">
        <v>19</v>
      </c>
      <c r="D20" s="211">
        <v>3</v>
      </c>
      <c r="E20" s="211">
        <v>3</v>
      </c>
      <c r="F20" s="211">
        <v>2</v>
      </c>
      <c r="G20" s="211">
        <v>2</v>
      </c>
      <c r="H20" s="211">
        <v>3</v>
      </c>
      <c r="I20" s="211">
        <v>3</v>
      </c>
      <c r="J20" s="211" t="s">
        <v>10</v>
      </c>
      <c r="K20" s="211">
        <v>3</v>
      </c>
      <c r="L20" s="211" t="s">
        <v>10</v>
      </c>
    </row>
    <row r="21" spans="1:12" ht="13.5" customHeight="1" x14ac:dyDescent="0.2">
      <c r="A21" s="377" t="s">
        <v>45</v>
      </c>
      <c r="B21" s="211">
        <v>729</v>
      </c>
      <c r="C21" s="211">
        <v>729</v>
      </c>
      <c r="D21" s="211">
        <v>16</v>
      </c>
      <c r="E21" s="211">
        <v>74</v>
      </c>
      <c r="F21" s="211">
        <v>14</v>
      </c>
      <c r="G21" s="211">
        <v>25</v>
      </c>
      <c r="H21" s="211">
        <v>244</v>
      </c>
      <c r="I21" s="211">
        <v>44</v>
      </c>
      <c r="J21" s="211">
        <v>253</v>
      </c>
      <c r="K21" s="211">
        <v>59</v>
      </c>
      <c r="L21" s="211" t="s">
        <v>10</v>
      </c>
    </row>
    <row r="22" spans="1:12" ht="13.5" customHeight="1" x14ac:dyDescent="0.2">
      <c r="A22" s="382" t="s">
        <v>86</v>
      </c>
      <c r="B22" s="213">
        <v>1561</v>
      </c>
      <c r="C22" s="213">
        <v>1561</v>
      </c>
      <c r="D22" s="213">
        <v>99</v>
      </c>
      <c r="E22" s="213">
        <v>287</v>
      </c>
      <c r="F22" s="213">
        <v>94</v>
      </c>
      <c r="G22" s="213">
        <v>144</v>
      </c>
      <c r="H22" s="213">
        <v>290</v>
      </c>
      <c r="I22" s="213">
        <v>211</v>
      </c>
      <c r="J22" s="213">
        <v>369</v>
      </c>
      <c r="K22" s="213">
        <v>67</v>
      </c>
      <c r="L22" s="213" t="s">
        <v>10</v>
      </c>
    </row>
    <row r="23" spans="1:12" ht="13.5" customHeight="1" x14ac:dyDescent="0.2">
      <c r="A23" s="161" t="s">
        <v>195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</row>
    <row r="24" spans="1:12" ht="13.5" customHeight="1" x14ac:dyDescent="0.2">
      <c r="A24" s="383" t="s">
        <v>84</v>
      </c>
      <c r="B24" s="384">
        <v>12.492167374503934</v>
      </c>
      <c r="C24" s="384">
        <v>12.507624475000437</v>
      </c>
      <c r="D24" s="384">
        <v>5.7694643507834327</v>
      </c>
      <c r="E24" s="384">
        <v>18.221976808393155</v>
      </c>
      <c r="F24" s="384">
        <v>8.5274229902329086</v>
      </c>
      <c r="G24" s="384">
        <v>11.585070285991275</v>
      </c>
      <c r="H24" s="384">
        <v>16.39799888827126</v>
      </c>
      <c r="I24" s="384">
        <v>14.781491002570693</v>
      </c>
      <c r="J24" s="384">
        <v>16.257203518350018</v>
      </c>
      <c r="K24" s="384">
        <v>9.3690248565965586</v>
      </c>
      <c r="L24" s="333" t="s">
        <v>10</v>
      </c>
    </row>
    <row r="25" spans="1:12" ht="13.5" customHeight="1" x14ac:dyDescent="0.2">
      <c r="A25" s="385"/>
      <c r="B25" s="386"/>
      <c r="C25" s="386"/>
      <c r="D25" s="386"/>
      <c r="E25" s="386"/>
      <c r="F25" s="386"/>
      <c r="G25" s="386"/>
      <c r="H25" s="386"/>
      <c r="I25" s="386"/>
      <c r="J25" s="386"/>
      <c r="K25" s="386"/>
      <c r="L25" s="298"/>
    </row>
    <row r="26" spans="1:12" ht="13.5" customHeight="1" x14ac:dyDescent="0.2">
      <c r="A26" s="387" t="s">
        <v>35</v>
      </c>
      <c r="B26" s="386">
        <v>1.912901204483743</v>
      </c>
      <c r="C26" s="386">
        <v>1.9152681201094437</v>
      </c>
      <c r="D26" s="386">
        <v>0.47370338880116608</v>
      </c>
      <c r="E26" s="386">
        <v>2.7424995398490708</v>
      </c>
      <c r="F26" s="386">
        <v>1.8219383921863261</v>
      </c>
      <c r="G26" s="386">
        <v>1.8258200032315399</v>
      </c>
      <c r="H26" s="386">
        <v>2.3346303501945527</v>
      </c>
      <c r="I26" s="386">
        <v>2.1047557840616968</v>
      </c>
      <c r="J26" s="386">
        <v>2.5275502982509352</v>
      </c>
      <c r="K26" s="386">
        <v>1.7095939714317849</v>
      </c>
      <c r="L26" s="211" t="s">
        <v>10</v>
      </c>
    </row>
    <row r="27" spans="1:12" ht="13.5" customHeight="1" x14ac:dyDescent="0.2">
      <c r="A27" s="387" t="s">
        <v>36</v>
      </c>
      <c r="B27" s="386">
        <v>3.9963795864373735</v>
      </c>
      <c r="C27" s="386">
        <v>4.0013244802286474</v>
      </c>
      <c r="D27" s="386">
        <v>1.4089639256650066</v>
      </c>
      <c r="E27" s="386">
        <v>4.5278851463279954</v>
      </c>
      <c r="F27" s="386">
        <v>2.8174305033809168</v>
      </c>
      <c r="G27" s="386">
        <v>4.0071093876232027</v>
      </c>
      <c r="H27" s="386">
        <v>5.5586436909394106</v>
      </c>
      <c r="I27" s="386">
        <v>4.9003856041131106</v>
      </c>
      <c r="J27" s="386">
        <v>5.0045495905368522</v>
      </c>
      <c r="K27" s="386">
        <v>3.7791024631649983</v>
      </c>
      <c r="L27" s="211" t="s">
        <v>10</v>
      </c>
    </row>
    <row r="28" spans="1:12" ht="13.5" customHeight="1" x14ac:dyDescent="0.2">
      <c r="A28" s="387" t="s">
        <v>37</v>
      </c>
      <c r="B28" s="386">
        <v>0.48214161386896887</v>
      </c>
      <c r="C28" s="386">
        <v>0.48273818859901357</v>
      </c>
      <c r="D28" s="386">
        <v>0.31580225920077737</v>
      </c>
      <c r="E28" s="386">
        <v>0.64421130130682858</v>
      </c>
      <c r="F28" s="386">
        <v>0.15026296018031557</v>
      </c>
      <c r="G28" s="386">
        <v>0.42010017773469061</v>
      </c>
      <c r="H28" s="386">
        <v>0.63924402445803219</v>
      </c>
      <c r="I28" s="386">
        <v>0.51413881748071977</v>
      </c>
      <c r="J28" s="386">
        <v>0.67738347993125059</v>
      </c>
      <c r="K28" s="386">
        <v>0.41615116409852665</v>
      </c>
      <c r="L28" s="211" t="s">
        <v>10</v>
      </c>
    </row>
    <row r="29" spans="1:12" ht="13.5" customHeight="1" x14ac:dyDescent="0.2">
      <c r="A29" s="387" t="s">
        <v>38</v>
      </c>
      <c r="B29" s="386">
        <v>0.51173153240966374</v>
      </c>
      <c r="C29" s="386">
        <v>0.51236472002927802</v>
      </c>
      <c r="D29" s="386">
        <v>0.4979958702781489</v>
      </c>
      <c r="E29" s="386">
        <v>1.0675501564513161</v>
      </c>
      <c r="F29" s="386">
        <v>0.31930879038317056</v>
      </c>
      <c r="G29" s="386">
        <v>0.37162708030376473</v>
      </c>
      <c r="H29" s="386">
        <v>0.68093385214007784</v>
      </c>
      <c r="I29" s="386">
        <v>0.69087403598971719</v>
      </c>
      <c r="J29" s="386">
        <v>0.37407744414113842</v>
      </c>
      <c r="K29" s="386">
        <v>0.29243054774491056</v>
      </c>
      <c r="L29" s="211" t="s">
        <v>10</v>
      </c>
    </row>
    <row r="30" spans="1:12" ht="13.5" customHeight="1" x14ac:dyDescent="0.2">
      <c r="A30" s="387" t="s">
        <v>39</v>
      </c>
      <c r="B30" s="386">
        <v>1.9337882058065865</v>
      </c>
      <c r="C30" s="386">
        <v>1.9361809658249247</v>
      </c>
      <c r="D30" s="386">
        <v>0.8988218146483663</v>
      </c>
      <c r="E30" s="386">
        <v>3.4419289526964847</v>
      </c>
      <c r="F30" s="386">
        <v>1.5026296018031555</v>
      </c>
      <c r="G30" s="386">
        <v>2.5044433672645012</v>
      </c>
      <c r="H30" s="386">
        <v>1.709282934963869</v>
      </c>
      <c r="I30" s="386">
        <v>1.5424164524421593</v>
      </c>
      <c r="J30" s="386">
        <v>2.578101304215954</v>
      </c>
      <c r="K30" s="386">
        <v>1.5858733550781692</v>
      </c>
      <c r="L30" s="211" t="s">
        <v>10</v>
      </c>
    </row>
    <row r="31" spans="1:12" ht="13.5" customHeight="1" x14ac:dyDescent="0.2">
      <c r="A31" s="387" t="s">
        <v>40</v>
      </c>
      <c r="B31" s="386">
        <v>4.8736336419967975E-2</v>
      </c>
      <c r="C31" s="386">
        <v>4.8796640002788383E-2</v>
      </c>
      <c r="D31" s="386" t="s">
        <v>10</v>
      </c>
      <c r="E31" s="386">
        <v>9.2030185900975531E-2</v>
      </c>
      <c r="F31" s="386">
        <v>0.13148009015777612</v>
      </c>
      <c r="G31" s="386">
        <v>9.6946194861851673E-2</v>
      </c>
      <c r="H31" s="386">
        <v>2.7793218454697052E-2</v>
      </c>
      <c r="I31" s="386">
        <v>6.4267352185089971E-2</v>
      </c>
      <c r="J31" s="386">
        <v>3.0330603579011222E-2</v>
      </c>
      <c r="K31" s="386">
        <v>1.1247328759419637E-2</v>
      </c>
      <c r="L31" s="211" t="s">
        <v>10</v>
      </c>
    </row>
    <row r="32" spans="1:12" ht="13.5" customHeight="1" x14ac:dyDescent="0.2">
      <c r="A32" s="387" t="s">
        <v>41</v>
      </c>
      <c r="B32" s="386">
        <v>0.22801643110770728</v>
      </c>
      <c r="C32" s="386">
        <v>0.22829856572733134</v>
      </c>
      <c r="D32" s="386">
        <v>0.26721729624681162</v>
      </c>
      <c r="E32" s="386">
        <v>0.25768452052273144</v>
      </c>
      <c r="F32" s="386">
        <v>0.11269722013523666</v>
      </c>
      <c r="G32" s="386">
        <v>0.290838584585555</v>
      </c>
      <c r="H32" s="386">
        <v>0.16675931072818231</v>
      </c>
      <c r="I32" s="386">
        <v>0.11246786632390746</v>
      </c>
      <c r="J32" s="386">
        <v>0.25275502982509351</v>
      </c>
      <c r="K32" s="386">
        <v>0.3036778765043302</v>
      </c>
      <c r="L32" s="211" t="s">
        <v>10</v>
      </c>
    </row>
    <row r="33" spans="1:12" ht="13.5" customHeight="1" x14ac:dyDescent="0.2">
      <c r="A33" s="387" t="s">
        <v>42</v>
      </c>
      <c r="B33" s="386">
        <v>0.29415860196337812</v>
      </c>
      <c r="C33" s="386">
        <v>0.29452257715968699</v>
      </c>
      <c r="D33" s="386">
        <v>0.15790112960038868</v>
      </c>
      <c r="E33" s="386">
        <v>0.34971470642370694</v>
      </c>
      <c r="F33" s="386">
        <v>5.6348610067618328E-2</v>
      </c>
      <c r="G33" s="386">
        <v>0.43625787687833251</v>
      </c>
      <c r="H33" s="386">
        <v>0.11117287381878821</v>
      </c>
      <c r="I33" s="386">
        <v>0.25706940874035988</v>
      </c>
      <c r="J33" s="386">
        <v>0.47517945607117584</v>
      </c>
      <c r="K33" s="386">
        <v>0.40490383533910695</v>
      </c>
      <c r="L33" s="211" t="s">
        <v>10</v>
      </c>
    </row>
    <row r="34" spans="1:12" ht="13.5" customHeight="1" x14ac:dyDescent="0.2">
      <c r="A34" s="388" t="s">
        <v>82</v>
      </c>
      <c r="B34" s="386">
        <v>1.2340736614913319</v>
      </c>
      <c r="C34" s="386">
        <v>1.2356006343563199</v>
      </c>
      <c r="D34" s="386">
        <v>0.76521316652496052</v>
      </c>
      <c r="E34" s="386">
        <v>2.1351003129026322</v>
      </c>
      <c r="F34" s="386">
        <v>0.31930879038317056</v>
      </c>
      <c r="G34" s="386">
        <v>1.0987235417676524</v>
      </c>
      <c r="H34" s="386">
        <v>1.083935519733185</v>
      </c>
      <c r="I34" s="386">
        <v>1.9119537275064269</v>
      </c>
      <c r="J34" s="386">
        <v>1.4760893741785461</v>
      </c>
      <c r="K34" s="386">
        <v>1.1472275334608031</v>
      </c>
      <c r="L34" s="211" t="s">
        <v>10</v>
      </c>
    </row>
    <row r="35" spans="1:12" ht="13.5" customHeight="1" x14ac:dyDescent="0.2">
      <c r="A35" s="387" t="s">
        <v>105</v>
      </c>
      <c r="B35" s="386">
        <v>0.31678618672979181</v>
      </c>
      <c r="C35" s="386">
        <v>0.31717816001812449</v>
      </c>
      <c r="D35" s="386">
        <v>0.52228835175513177</v>
      </c>
      <c r="E35" s="386">
        <v>0.80986563592858452</v>
      </c>
      <c r="F35" s="386">
        <v>0.18782870022539444</v>
      </c>
      <c r="G35" s="386">
        <v>0.32315398287283892</v>
      </c>
      <c r="H35" s="386">
        <v>0.30572540300166762</v>
      </c>
      <c r="I35" s="386">
        <v>0.40167095115681234</v>
      </c>
      <c r="J35" s="386">
        <v>0.10110201193003741</v>
      </c>
      <c r="K35" s="386">
        <v>8.9978630075357099E-2</v>
      </c>
      <c r="L35" s="211" t="s">
        <v>10</v>
      </c>
    </row>
    <row r="36" spans="1:12" ht="13.5" customHeight="1" x14ac:dyDescent="0.2">
      <c r="A36" s="387" t="s">
        <v>43</v>
      </c>
      <c r="B36" s="386">
        <v>0.18102067813130962</v>
      </c>
      <c r="C36" s="386">
        <v>0.18124466286749968</v>
      </c>
      <c r="D36" s="386">
        <v>8.5023685169440047E-2</v>
      </c>
      <c r="E36" s="386">
        <v>0.11043622308117064</v>
      </c>
      <c r="F36" s="386">
        <v>7.5131480090157785E-2</v>
      </c>
      <c r="G36" s="386">
        <v>0.32315398287283892</v>
      </c>
      <c r="H36" s="386">
        <v>8.3379655364091157E-2</v>
      </c>
      <c r="I36" s="386">
        <v>0.65874035989717228</v>
      </c>
      <c r="J36" s="386">
        <v>0.17187342028106359</v>
      </c>
      <c r="K36" s="386">
        <v>3.3741986278258911E-2</v>
      </c>
      <c r="L36" s="211" t="s">
        <v>10</v>
      </c>
    </row>
    <row r="37" spans="1:12" ht="13.5" customHeight="1" x14ac:dyDescent="0.2">
      <c r="A37" s="387" t="s">
        <v>44</v>
      </c>
      <c r="B37" s="386">
        <v>3.3071085427835413E-2</v>
      </c>
      <c r="C37" s="386">
        <v>3.3112005716177832E-2</v>
      </c>
      <c r="D37" s="386">
        <v>3.6438722215474312E-2</v>
      </c>
      <c r="E37" s="386">
        <v>5.521811154058532E-2</v>
      </c>
      <c r="F37" s="386">
        <v>3.7565740045078892E-2</v>
      </c>
      <c r="G37" s="386">
        <v>3.2315398287283893E-2</v>
      </c>
      <c r="H37" s="386">
        <v>4.1689827682045578E-2</v>
      </c>
      <c r="I37" s="386">
        <v>4.8200514138817478E-2</v>
      </c>
      <c r="J37" s="386" t="s">
        <v>10</v>
      </c>
      <c r="K37" s="386">
        <v>3.3741986278258911E-2</v>
      </c>
      <c r="L37" s="211" t="s">
        <v>10</v>
      </c>
    </row>
    <row r="38" spans="1:12" ht="13.5" customHeight="1" x14ac:dyDescent="0.2">
      <c r="A38" s="387" t="s">
        <v>45</v>
      </c>
      <c r="B38" s="386">
        <v>1.2688853303627377</v>
      </c>
      <c r="C38" s="386">
        <v>1.2704553772154545</v>
      </c>
      <c r="D38" s="386">
        <v>0.194339851815863</v>
      </c>
      <c r="E38" s="386">
        <v>1.3620467513344376</v>
      </c>
      <c r="F38" s="386">
        <v>0.26296018031555224</v>
      </c>
      <c r="G38" s="386">
        <v>0.40394247859104865</v>
      </c>
      <c r="H38" s="386">
        <v>3.3907726514730405</v>
      </c>
      <c r="I38" s="386">
        <v>0.70694087403598971</v>
      </c>
      <c r="J38" s="386">
        <v>2.5578809018299462</v>
      </c>
      <c r="K38" s="386">
        <v>0.66359239680575866</v>
      </c>
      <c r="L38" s="211" t="s">
        <v>10</v>
      </c>
    </row>
    <row r="39" spans="1:12" ht="13.5" customHeight="1" x14ac:dyDescent="0.2">
      <c r="A39" s="389" t="s">
        <v>46</v>
      </c>
      <c r="B39" s="390">
        <v>2.7170507554132146</v>
      </c>
      <c r="C39" s="390">
        <v>2.7204126801554525</v>
      </c>
      <c r="D39" s="390">
        <v>1.2024778331106523</v>
      </c>
      <c r="E39" s="390">
        <v>5.2825326707159945</v>
      </c>
      <c r="F39" s="390">
        <v>1.7655897821187077</v>
      </c>
      <c r="G39" s="390">
        <v>2.32670867668444</v>
      </c>
      <c r="H39" s="390">
        <v>4.0300166759310727</v>
      </c>
      <c r="I39" s="390">
        <v>3.3901028277634961</v>
      </c>
      <c r="J39" s="390">
        <v>3.7306642402183803</v>
      </c>
      <c r="K39" s="390">
        <v>0.75357102688111577</v>
      </c>
      <c r="L39" s="213" t="s">
        <v>10</v>
      </c>
    </row>
    <row r="40" spans="1:12" ht="13.5" customHeight="1" x14ac:dyDescent="0.2">
      <c r="A40" s="126" t="s">
        <v>236</v>
      </c>
    </row>
    <row r="42" spans="1:12" ht="13.5" customHeight="1" x14ac:dyDescent="0.2">
      <c r="A42" s="7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ht="13.5" customHeight="1" x14ac:dyDescent="0.2">
      <c r="A43" s="2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3.5" customHeight="1" x14ac:dyDescent="0.2">
      <c r="A44" s="2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13.5" customHeight="1" x14ac:dyDescent="0.2">
      <c r="A45" s="2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3.5" customHeight="1" x14ac:dyDescent="0.2">
      <c r="A46" s="2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ht="13.5" customHeight="1" x14ac:dyDescent="0.2">
      <c r="A47" s="2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ht="13.5" customHeight="1" x14ac:dyDescent="0.2">
      <c r="A48" s="2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ht="13.5" customHeight="1" x14ac:dyDescent="0.2">
      <c r="A49" s="2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ht="13.5" customHeight="1" x14ac:dyDescent="0.2">
      <c r="A50" s="2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ht="13.5" customHeight="1" x14ac:dyDescent="0.2">
      <c r="A51" s="7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ht="13.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ht="13.5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</sheetData>
  <mergeCells count="6">
    <mergeCell ref="A4:A6"/>
    <mergeCell ref="B4:B6"/>
    <mergeCell ref="C5:C6"/>
    <mergeCell ref="D5:K5"/>
    <mergeCell ref="L5:L6"/>
    <mergeCell ref="C4:L4"/>
  </mergeCells>
  <hyperlinks>
    <hyperlink ref="L1" location="Obsah!A1" display="Obsah"/>
  </hyperlinks>
  <pageMargins left="0.7" right="0.7" top="0.75" bottom="0.75" header="0.3" footer="0.3"/>
  <pageSetup paperSize="9" scale="88" orientation="landscape" r:id="rId1"/>
  <rowBreaks count="1" manualBreakCount="1">
    <brk id="41" max="11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/>
  </sheetViews>
  <sheetFormatPr defaultColWidth="25.28515625" defaultRowHeight="13.5" customHeight="1" x14ac:dyDescent="0.2"/>
  <cols>
    <col min="1" max="1" width="28.5703125" style="85" customWidth="1"/>
    <col min="2" max="8" width="10" style="85" customWidth="1"/>
    <col min="9" max="16384" width="25.28515625" style="85"/>
  </cols>
  <sheetData>
    <row r="1" spans="1:10" ht="13.5" customHeight="1" x14ac:dyDescent="0.2">
      <c r="A1" s="85" t="s">
        <v>259</v>
      </c>
      <c r="H1" s="289" t="s">
        <v>359</v>
      </c>
    </row>
    <row r="2" spans="1:10" ht="13.5" customHeight="1" x14ac:dyDescent="0.2">
      <c r="A2" s="5" t="s">
        <v>247</v>
      </c>
    </row>
    <row r="4" spans="1:10" ht="13.5" customHeight="1" x14ac:dyDescent="0.2">
      <c r="A4" s="635" t="s">
        <v>34</v>
      </c>
      <c r="B4" s="635" t="s">
        <v>2</v>
      </c>
      <c r="C4" s="647" t="s">
        <v>26</v>
      </c>
      <c r="D4" s="648"/>
      <c r="E4" s="648"/>
      <c r="F4" s="648"/>
      <c r="G4" s="648"/>
      <c r="H4" s="649"/>
    </row>
    <row r="5" spans="1:10" ht="27" customHeight="1" x14ac:dyDescent="0.2">
      <c r="A5" s="636"/>
      <c r="B5" s="636"/>
      <c r="C5" s="269" t="s">
        <v>27</v>
      </c>
      <c r="D5" s="269" t="s">
        <v>0</v>
      </c>
      <c r="E5" s="269" t="s">
        <v>30</v>
      </c>
      <c r="F5" s="269" t="s">
        <v>31</v>
      </c>
      <c r="G5" s="269" t="s">
        <v>32</v>
      </c>
      <c r="H5" s="269" t="s">
        <v>33</v>
      </c>
    </row>
    <row r="6" spans="1:10" ht="13.5" customHeight="1" x14ac:dyDescent="0.2">
      <c r="A6" s="223" t="s">
        <v>87</v>
      </c>
      <c r="B6" s="333">
        <v>7177</v>
      </c>
      <c r="C6" s="333">
        <v>3865</v>
      </c>
      <c r="D6" s="333">
        <v>3052</v>
      </c>
      <c r="E6" s="333">
        <v>33</v>
      </c>
      <c r="F6" s="333">
        <v>149</v>
      </c>
      <c r="G6" s="333">
        <v>31</v>
      </c>
      <c r="H6" s="333">
        <v>47</v>
      </c>
      <c r="J6" s="15"/>
    </row>
    <row r="7" spans="1:10" ht="13.5" customHeight="1" x14ac:dyDescent="0.2">
      <c r="A7" s="391"/>
      <c r="B7" s="348"/>
      <c r="C7" s="348"/>
      <c r="D7" s="348"/>
      <c r="E7" s="348"/>
      <c r="F7" s="348"/>
      <c r="G7" s="348"/>
      <c r="H7" s="348"/>
      <c r="J7" s="15"/>
    </row>
    <row r="8" spans="1:10" ht="13.5" customHeight="1" x14ac:dyDescent="0.2">
      <c r="A8" s="380" t="s">
        <v>35</v>
      </c>
      <c r="B8" s="211">
        <v>1099</v>
      </c>
      <c r="C8" s="211">
        <v>657</v>
      </c>
      <c r="D8" s="211">
        <v>390</v>
      </c>
      <c r="E8" s="211">
        <v>7</v>
      </c>
      <c r="F8" s="211">
        <v>35</v>
      </c>
      <c r="G8" s="211">
        <v>5</v>
      </c>
      <c r="H8" s="211">
        <v>5</v>
      </c>
      <c r="J8" s="15"/>
    </row>
    <row r="9" spans="1:10" ht="13.5" customHeight="1" x14ac:dyDescent="0.2">
      <c r="A9" s="380" t="s">
        <v>36</v>
      </c>
      <c r="B9" s="211">
        <v>2296</v>
      </c>
      <c r="C9" s="211">
        <v>1413</v>
      </c>
      <c r="D9" s="211">
        <v>795</v>
      </c>
      <c r="E9" s="211">
        <v>8</v>
      </c>
      <c r="F9" s="211">
        <v>46</v>
      </c>
      <c r="G9" s="211">
        <v>17</v>
      </c>
      <c r="H9" s="211">
        <v>17</v>
      </c>
      <c r="J9" s="15"/>
    </row>
    <row r="10" spans="1:10" ht="13.5" customHeight="1" x14ac:dyDescent="0.2">
      <c r="A10" s="380" t="s">
        <v>37</v>
      </c>
      <c r="B10" s="211">
        <v>277</v>
      </c>
      <c r="C10" s="211">
        <v>105</v>
      </c>
      <c r="D10" s="211">
        <v>165</v>
      </c>
      <c r="E10" s="211">
        <v>1</v>
      </c>
      <c r="F10" s="211">
        <v>5</v>
      </c>
      <c r="G10" s="211" t="s">
        <v>10</v>
      </c>
      <c r="H10" s="211">
        <v>1</v>
      </c>
      <c r="J10" s="15"/>
    </row>
    <row r="11" spans="1:10" ht="13.5" customHeight="1" x14ac:dyDescent="0.2">
      <c r="A11" s="380" t="s">
        <v>38</v>
      </c>
      <c r="B11" s="211">
        <v>294</v>
      </c>
      <c r="C11" s="211">
        <v>135</v>
      </c>
      <c r="D11" s="211">
        <v>151</v>
      </c>
      <c r="E11" s="211">
        <v>1</v>
      </c>
      <c r="F11" s="211">
        <v>5</v>
      </c>
      <c r="G11" s="211">
        <v>1</v>
      </c>
      <c r="H11" s="211">
        <v>1</v>
      </c>
      <c r="J11" s="15"/>
    </row>
    <row r="12" spans="1:10" ht="13.5" customHeight="1" x14ac:dyDescent="0.2">
      <c r="A12" s="380" t="s">
        <v>39</v>
      </c>
      <c r="B12" s="211">
        <v>1111</v>
      </c>
      <c r="C12" s="211">
        <v>340</v>
      </c>
      <c r="D12" s="211">
        <v>735</v>
      </c>
      <c r="E12" s="211">
        <v>5</v>
      </c>
      <c r="F12" s="211">
        <v>23</v>
      </c>
      <c r="G12" s="211">
        <v>1</v>
      </c>
      <c r="H12" s="211">
        <v>7</v>
      </c>
      <c r="J12" s="15"/>
    </row>
    <row r="13" spans="1:10" ht="13.5" customHeight="1" x14ac:dyDescent="0.2">
      <c r="A13" s="380" t="s">
        <v>40</v>
      </c>
      <c r="B13" s="211">
        <v>28</v>
      </c>
      <c r="C13" s="211">
        <v>7</v>
      </c>
      <c r="D13" s="211">
        <v>21</v>
      </c>
      <c r="E13" s="211" t="s">
        <v>10</v>
      </c>
      <c r="F13" s="211" t="s">
        <v>10</v>
      </c>
      <c r="G13" s="211" t="s">
        <v>10</v>
      </c>
      <c r="H13" s="211" t="s">
        <v>10</v>
      </c>
      <c r="J13" s="15"/>
    </row>
    <row r="14" spans="1:10" ht="13.5" customHeight="1" x14ac:dyDescent="0.2">
      <c r="A14" s="380" t="s">
        <v>41</v>
      </c>
      <c r="B14" s="211">
        <v>131</v>
      </c>
      <c r="C14" s="211">
        <v>19</v>
      </c>
      <c r="D14" s="211">
        <v>110</v>
      </c>
      <c r="E14" s="211" t="s">
        <v>10</v>
      </c>
      <c r="F14" s="211">
        <v>2</v>
      </c>
      <c r="G14" s="211" t="s">
        <v>10</v>
      </c>
      <c r="H14" s="211" t="s">
        <v>10</v>
      </c>
      <c r="J14" s="15"/>
    </row>
    <row r="15" spans="1:10" ht="13.5" customHeight="1" x14ac:dyDescent="0.2">
      <c r="A15" s="380" t="s">
        <v>42</v>
      </c>
      <c r="B15" s="211">
        <v>169</v>
      </c>
      <c r="C15" s="211">
        <v>15</v>
      </c>
      <c r="D15" s="211">
        <v>154</v>
      </c>
      <c r="E15" s="211" t="s">
        <v>10</v>
      </c>
      <c r="F15" s="211" t="s">
        <v>10</v>
      </c>
      <c r="G15" s="211" t="s">
        <v>10</v>
      </c>
      <c r="H15" s="211" t="s">
        <v>10</v>
      </c>
      <c r="J15" s="15"/>
    </row>
    <row r="16" spans="1:10" ht="13.5" customHeight="1" x14ac:dyDescent="0.2">
      <c r="A16" s="377" t="s">
        <v>82</v>
      </c>
      <c r="B16" s="211">
        <v>709</v>
      </c>
      <c r="C16" s="211">
        <v>310</v>
      </c>
      <c r="D16" s="211">
        <v>383</v>
      </c>
      <c r="E16" s="211">
        <v>4</v>
      </c>
      <c r="F16" s="211">
        <v>6</v>
      </c>
      <c r="G16" s="211">
        <v>6</v>
      </c>
      <c r="H16" s="211" t="s">
        <v>10</v>
      </c>
      <c r="J16" s="15"/>
    </row>
    <row r="17" spans="1:10" ht="13.5" customHeight="1" x14ac:dyDescent="0.2">
      <c r="A17" s="380" t="s">
        <v>105</v>
      </c>
      <c r="B17" s="211">
        <v>182</v>
      </c>
      <c r="C17" s="211">
        <v>70</v>
      </c>
      <c r="D17" s="211">
        <v>105</v>
      </c>
      <c r="E17" s="211" t="s">
        <v>10</v>
      </c>
      <c r="F17" s="211">
        <v>3</v>
      </c>
      <c r="G17" s="211">
        <v>1</v>
      </c>
      <c r="H17" s="211">
        <v>3</v>
      </c>
      <c r="J17" s="15"/>
    </row>
    <row r="18" spans="1:10" ht="13.5" customHeight="1" x14ac:dyDescent="0.2">
      <c r="A18" s="380" t="s">
        <v>43</v>
      </c>
      <c r="B18" s="211">
        <v>104</v>
      </c>
      <c r="C18" s="211">
        <v>68</v>
      </c>
      <c r="D18" s="211">
        <v>35</v>
      </c>
      <c r="E18" s="211" t="s">
        <v>10</v>
      </c>
      <c r="F18" s="211">
        <v>1</v>
      </c>
      <c r="G18" s="211" t="s">
        <v>10</v>
      </c>
      <c r="H18" s="211" t="s">
        <v>10</v>
      </c>
      <c r="J18" s="15"/>
    </row>
    <row r="19" spans="1:10" ht="13.5" customHeight="1" x14ac:dyDescent="0.2">
      <c r="A19" s="380" t="s">
        <v>44</v>
      </c>
      <c r="B19" s="211">
        <v>19</v>
      </c>
      <c r="C19" s="211">
        <v>11</v>
      </c>
      <c r="D19" s="211">
        <v>7</v>
      </c>
      <c r="E19" s="211" t="s">
        <v>10</v>
      </c>
      <c r="F19" s="211">
        <v>1</v>
      </c>
      <c r="G19" s="211" t="s">
        <v>10</v>
      </c>
      <c r="H19" s="211" t="s">
        <v>10</v>
      </c>
      <c r="J19" s="15"/>
    </row>
    <row r="20" spans="1:10" ht="13.5" customHeight="1" x14ac:dyDescent="0.2">
      <c r="A20" s="380" t="s">
        <v>45</v>
      </c>
      <c r="B20" s="211">
        <v>729</v>
      </c>
      <c r="C20" s="211">
        <v>477</v>
      </c>
      <c r="D20" s="211">
        <v>221</v>
      </c>
      <c r="E20" s="211">
        <v>4</v>
      </c>
      <c r="F20" s="211">
        <v>19</v>
      </c>
      <c r="G20" s="211">
        <v>2</v>
      </c>
      <c r="H20" s="211">
        <v>6</v>
      </c>
      <c r="J20" s="15"/>
    </row>
    <row r="21" spans="1:10" ht="13.5" customHeight="1" x14ac:dyDescent="0.2">
      <c r="A21" s="381" t="s">
        <v>46</v>
      </c>
      <c r="B21" s="213">
        <v>1561</v>
      </c>
      <c r="C21" s="213">
        <v>840</v>
      </c>
      <c r="D21" s="213">
        <v>655</v>
      </c>
      <c r="E21" s="213">
        <v>7</v>
      </c>
      <c r="F21" s="213">
        <v>36</v>
      </c>
      <c r="G21" s="213">
        <v>7</v>
      </c>
      <c r="H21" s="213">
        <v>16</v>
      </c>
      <c r="J21" s="15"/>
    </row>
    <row r="22" spans="1:10" ht="13.5" customHeight="1" x14ac:dyDescent="0.2">
      <c r="A22" s="162" t="s">
        <v>4</v>
      </c>
      <c r="B22" s="162"/>
      <c r="C22" s="162"/>
      <c r="D22" s="162"/>
      <c r="E22" s="162"/>
      <c r="F22" s="162"/>
      <c r="G22" s="162"/>
      <c r="H22" s="162"/>
    </row>
    <row r="23" spans="1:10" ht="13.5" customHeight="1" x14ac:dyDescent="0.2">
      <c r="A23" s="223" t="s">
        <v>47</v>
      </c>
      <c r="B23" s="392">
        <v>100</v>
      </c>
      <c r="C23" s="392">
        <v>53.852584645395005</v>
      </c>
      <c r="D23" s="392">
        <v>42.524731782081645</v>
      </c>
      <c r="E23" s="392">
        <v>0.45980214574334677</v>
      </c>
      <c r="F23" s="392">
        <v>2.0760763550229901</v>
      </c>
      <c r="G23" s="392">
        <v>0.43193534903162883</v>
      </c>
      <c r="H23" s="392">
        <v>0.65486972272537269</v>
      </c>
    </row>
    <row r="24" spans="1:10" ht="13.5" customHeight="1" x14ac:dyDescent="0.2">
      <c r="A24" s="391"/>
      <c r="B24" s="393"/>
      <c r="C24" s="393"/>
      <c r="D24" s="393"/>
      <c r="E24" s="393"/>
      <c r="F24" s="393"/>
      <c r="G24" s="393"/>
      <c r="H24" s="393"/>
    </row>
    <row r="25" spans="1:10" ht="13.5" customHeight="1" x14ac:dyDescent="0.2">
      <c r="A25" s="380" t="s">
        <v>35</v>
      </c>
      <c r="B25" s="394">
        <v>100</v>
      </c>
      <c r="C25" s="394">
        <v>59.781619654231122</v>
      </c>
      <c r="D25" s="394">
        <v>35.486806187443129</v>
      </c>
      <c r="E25" s="394">
        <v>0.63694267515923575</v>
      </c>
      <c r="F25" s="394">
        <v>3.1847133757961785</v>
      </c>
      <c r="G25" s="394">
        <v>0.45495905368516831</v>
      </c>
      <c r="H25" s="394">
        <v>0.45495905368516831</v>
      </c>
    </row>
    <row r="26" spans="1:10" ht="13.5" customHeight="1" x14ac:dyDescent="0.2">
      <c r="A26" s="380" t="s">
        <v>36</v>
      </c>
      <c r="B26" s="394">
        <v>100</v>
      </c>
      <c r="C26" s="394">
        <v>61.541811846689896</v>
      </c>
      <c r="D26" s="394">
        <v>34.625435540069688</v>
      </c>
      <c r="E26" s="394">
        <v>0.34843205574912894</v>
      </c>
      <c r="F26" s="394">
        <v>2.003484320557491</v>
      </c>
      <c r="G26" s="394">
        <v>0.74041811846689898</v>
      </c>
      <c r="H26" s="394">
        <v>0.74041811846689898</v>
      </c>
    </row>
    <row r="27" spans="1:10" ht="13.5" customHeight="1" x14ac:dyDescent="0.2">
      <c r="A27" s="380" t="s">
        <v>37</v>
      </c>
      <c r="B27" s="394">
        <v>100</v>
      </c>
      <c r="C27" s="394">
        <v>37.906137184115522</v>
      </c>
      <c r="D27" s="394">
        <v>59.566787003610109</v>
      </c>
      <c r="E27" s="394">
        <v>0.36101083032490977</v>
      </c>
      <c r="F27" s="394">
        <v>1.8050541516245486</v>
      </c>
      <c r="G27" s="211" t="s">
        <v>10</v>
      </c>
      <c r="H27" s="394">
        <v>0.36101083032490977</v>
      </c>
    </row>
    <row r="28" spans="1:10" ht="13.5" customHeight="1" x14ac:dyDescent="0.2">
      <c r="A28" s="380" t="s">
        <v>38</v>
      </c>
      <c r="B28" s="394">
        <v>100</v>
      </c>
      <c r="C28" s="394">
        <v>45.91836734693878</v>
      </c>
      <c r="D28" s="394">
        <v>51.360544217687078</v>
      </c>
      <c r="E28" s="394">
        <v>0.3401360544217687</v>
      </c>
      <c r="F28" s="394">
        <v>1.7006802721088436</v>
      </c>
      <c r="G28" s="394">
        <v>0.3401360544217687</v>
      </c>
      <c r="H28" s="394">
        <v>0.3401360544217687</v>
      </c>
    </row>
    <row r="29" spans="1:10" ht="13.5" customHeight="1" x14ac:dyDescent="0.2">
      <c r="A29" s="380" t="s">
        <v>39</v>
      </c>
      <c r="B29" s="394">
        <v>100</v>
      </c>
      <c r="C29" s="394">
        <v>30.603060306030606</v>
      </c>
      <c r="D29" s="394">
        <v>66.15661566156615</v>
      </c>
      <c r="E29" s="394">
        <v>0.45004500450045004</v>
      </c>
      <c r="F29" s="394">
        <v>2.0702070207020702</v>
      </c>
      <c r="G29" s="394">
        <v>9.0009000900090008E-2</v>
      </c>
      <c r="H29" s="394">
        <v>0.63006300630063006</v>
      </c>
    </row>
    <row r="30" spans="1:10" ht="13.5" customHeight="1" x14ac:dyDescent="0.2">
      <c r="A30" s="380" t="s">
        <v>40</v>
      </c>
      <c r="B30" s="394">
        <v>100</v>
      </c>
      <c r="C30" s="394">
        <v>25</v>
      </c>
      <c r="D30" s="394">
        <v>75</v>
      </c>
      <c r="E30" s="211" t="s">
        <v>10</v>
      </c>
      <c r="F30" s="211" t="s">
        <v>10</v>
      </c>
      <c r="G30" s="211" t="s">
        <v>10</v>
      </c>
      <c r="H30" s="211" t="s">
        <v>10</v>
      </c>
    </row>
    <row r="31" spans="1:10" ht="13.5" customHeight="1" x14ac:dyDescent="0.2">
      <c r="A31" s="380" t="s">
        <v>41</v>
      </c>
      <c r="B31" s="394">
        <v>100</v>
      </c>
      <c r="C31" s="394">
        <v>14.503816793893129</v>
      </c>
      <c r="D31" s="394">
        <v>83.969465648854964</v>
      </c>
      <c r="E31" s="211" t="s">
        <v>10</v>
      </c>
      <c r="F31" s="394">
        <v>1.5267175572519083</v>
      </c>
      <c r="G31" s="211" t="s">
        <v>10</v>
      </c>
      <c r="H31" s="211" t="s">
        <v>10</v>
      </c>
    </row>
    <row r="32" spans="1:10" ht="13.5" customHeight="1" x14ac:dyDescent="0.2">
      <c r="A32" s="380" t="s">
        <v>42</v>
      </c>
      <c r="B32" s="394">
        <v>100</v>
      </c>
      <c r="C32" s="394">
        <v>8.8757396449704142</v>
      </c>
      <c r="D32" s="394">
        <v>91.124260355029591</v>
      </c>
      <c r="E32" s="211" t="s">
        <v>10</v>
      </c>
      <c r="F32" s="211" t="s">
        <v>10</v>
      </c>
      <c r="G32" s="211" t="s">
        <v>10</v>
      </c>
      <c r="H32" s="211" t="s">
        <v>10</v>
      </c>
    </row>
    <row r="33" spans="1:8" ht="13.5" customHeight="1" x14ac:dyDescent="0.2">
      <c r="A33" s="377" t="s">
        <v>82</v>
      </c>
      <c r="B33" s="394">
        <v>100</v>
      </c>
      <c r="C33" s="394">
        <v>43.723554301833566</v>
      </c>
      <c r="D33" s="394">
        <v>54.019746121297608</v>
      </c>
      <c r="E33" s="394">
        <v>0.56417489421720735</v>
      </c>
      <c r="F33" s="394">
        <v>0.84626234132581102</v>
      </c>
      <c r="G33" s="394">
        <v>0.84626234132581102</v>
      </c>
      <c r="H33" s="211" t="s">
        <v>10</v>
      </c>
    </row>
    <row r="34" spans="1:8" ht="13.5" customHeight="1" x14ac:dyDescent="0.2">
      <c r="A34" s="380" t="s">
        <v>105</v>
      </c>
      <c r="B34" s="394">
        <v>100</v>
      </c>
      <c r="C34" s="394">
        <v>38.461538461538467</v>
      </c>
      <c r="D34" s="394">
        <v>57.692307692307686</v>
      </c>
      <c r="E34" s="211" t="s">
        <v>10</v>
      </c>
      <c r="F34" s="394">
        <v>1.6483516483516485</v>
      </c>
      <c r="G34" s="394">
        <v>0.5494505494505495</v>
      </c>
      <c r="H34" s="394">
        <v>1.6483516483516485</v>
      </c>
    </row>
    <row r="35" spans="1:8" ht="13.5" customHeight="1" x14ac:dyDescent="0.2">
      <c r="A35" s="380" t="s">
        <v>43</v>
      </c>
      <c r="B35" s="394">
        <v>100</v>
      </c>
      <c r="C35" s="394">
        <v>65.384615384615387</v>
      </c>
      <c r="D35" s="394">
        <v>33.653846153846153</v>
      </c>
      <c r="E35" s="211" t="s">
        <v>10</v>
      </c>
      <c r="F35" s="394">
        <v>0.96153846153846156</v>
      </c>
      <c r="G35" s="211" t="s">
        <v>10</v>
      </c>
      <c r="H35" s="211" t="s">
        <v>10</v>
      </c>
    </row>
    <row r="36" spans="1:8" ht="13.5" customHeight="1" x14ac:dyDescent="0.2">
      <c r="A36" s="380" t="s">
        <v>44</v>
      </c>
      <c r="B36" s="394">
        <v>100</v>
      </c>
      <c r="C36" s="394">
        <v>57.894736842105267</v>
      </c>
      <c r="D36" s="394">
        <v>36.84210526315789</v>
      </c>
      <c r="E36" s="211" t="s">
        <v>10</v>
      </c>
      <c r="F36" s="394">
        <v>5.2631578947368416</v>
      </c>
      <c r="G36" s="211" t="s">
        <v>10</v>
      </c>
      <c r="H36" s="211" t="s">
        <v>10</v>
      </c>
    </row>
    <row r="37" spans="1:8" ht="13.5" customHeight="1" x14ac:dyDescent="0.2">
      <c r="A37" s="380" t="s">
        <v>45</v>
      </c>
      <c r="B37" s="394">
        <v>100</v>
      </c>
      <c r="C37" s="394">
        <v>65.432098765432102</v>
      </c>
      <c r="D37" s="394">
        <v>30.315500685871054</v>
      </c>
      <c r="E37" s="394">
        <v>0.5486968449931412</v>
      </c>
      <c r="F37" s="394">
        <v>2.6063100137174211</v>
      </c>
      <c r="G37" s="394">
        <v>0.2743484224965706</v>
      </c>
      <c r="H37" s="394">
        <v>0.82304526748971196</v>
      </c>
    </row>
    <row r="38" spans="1:8" ht="13.5" customHeight="1" x14ac:dyDescent="0.2">
      <c r="A38" s="381" t="s">
        <v>46</v>
      </c>
      <c r="B38" s="395">
        <v>100</v>
      </c>
      <c r="C38" s="395">
        <v>53.811659192825111</v>
      </c>
      <c r="D38" s="395">
        <v>41.960281870595772</v>
      </c>
      <c r="E38" s="395">
        <v>0.44843049327354262</v>
      </c>
      <c r="F38" s="395">
        <v>2.3062139654067906</v>
      </c>
      <c r="G38" s="395">
        <v>0.44843049327354262</v>
      </c>
      <c r="H38" s="395">
        <v>1.0249839846252402</v>
      </c>
    </row>
    <row r="39" spans="1:8" ht="13.5" customHeight="1" x14ac:dyDescent="0.2">
      <c r="A39" s="126" t="s">
        <v>236</v>
      </c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88" orientation="portrait" r:id="rId1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30" defaultRowHeight="13.5" customHeight="1" x14ac:dyDescent="0.2"/>
  <cols>
    <col min="1" max="1" width="43.28515625" style="85" customWidth="1"/>
    <col min="2" max="7" width="10" style="85" customWidth="1"/>
    <col min="8" max="8" width="15.7109375" style="85" customWidth="1"/>
    <col min="9" max="9" width="14.5703125" style="85" customWidth="1"/>
    <col min="10" max="16384" width="30" style="85"/>
  </cols>
  <sheetData>
    <row r="1" spans="1:7" ht="13.5" customHeight="1" x14ac:dyDescent="0.2">
      <c r="A1" s="85" t="s">
        <v>259</v>
      </c>
      <c r="G1" s="289" t="s">
        <v>359</v>
      </c>
    </row>
    <row r="2" spans="1:7" ht="13.5" customHeight="1" x14ac:dyDescent="0.2">
      <c r="A2" s="59" t="s">
        <v>248</v>
      </c>
    </row>
    <row r="4" spans="1:7" ht="13.5" customHeight="1" x14ac:dyDescent="0.2">
      <c r="A4" s="633" t="s">
        <v>34</v>
      </c>
      <c r="B4" s="635" t="s">
        <v>2</v>
      </c>
      <c r="C4" s="649" t="s">
        <v>187</v>
      </c>
      <c r="D4" s="644"/>
      <c r="E4" s="644"/>
      <c r="F4" s="644"/>
      <c r="G4" s="644"/>
    </row>
    <row r="5" spans="1:7" ht="13.5" customHeight="1" x14ac:dyDescent="0.2">
      <c r="A5" s="633"/>
      <c r="B5" s="636"/>
      <c r="C5" s="277" t="s">
        <v>73</v>
      </c>
      <c r="D5" s="278" t="s">
        <v>188</v>
      </c>
      <c r="E5" s="278" t="s">
        <v>74</v>
      </c>
      <c r="F5" s="278" t="s">
        <v>189</v>
      </c>
      <c r="G5" s="278" t="s">
        <v>8</v>
      </c>
    </row>
    <row r="6" spans="1:7" ht="13.5" customHeight="1" x14ac:dyDescent="0.2">
      <c r="A6" s="396" t="s">
        <v>190</v>
      </c>
      <c r="B6" s="373">
        <v>58169</v>
      </c>
      <c r="C6" s="247">
        <v>56092</v>
      </c>
      <c r="D6" s="247">
        <v>1597</v>
      </c>
      <c r="E6" s="247">
        <v>209</v>
      </c>
      <c r="F6" s="247">
        <v>143</v>
      </c>
      <c r="G6" s="247">
        <v>128</v>
      </c>
    </row>
    <row r="7" spans="1:7" ht="13.5" customHeight="1" x14ac:dyDescent="0.2">
      <c r="A7" s="397" t="s">
        <v>92</v>
      </c>
      <c r="B7" s="348">
        <v>7393</v>
      </c>
      <c r="C7" s="398">
        <v>6722</v>
      </c>
      <c r="D7" s="398">
        <v>529</v>
      </c>
      <c r="E7" s="398">
        <v>95</v>
      </c>
      <c r="F7" s="398">
        <v>47</v>
      </c>
      <c r="G7" s="398" t="s">
        <v>10</v>
      </c>
    </row>
    <row r="8" spans="1:7" ht="13.5" customHeight="1" x14ac:dyDescent="0.2">
      <c r="A8" s="399"/>
      <c r="B8" s="211"/>
      <c r="C8" s="255"/>
      <c r="D8" s="255"/>
      <c r="E8" s="255"/>
      <c r="F8" s="255"/>
      <c r="G8" s="255"/>
    </row>
    <row r="9" spans="1:7" ht="13.5" customHeight="1" x14ac:dyDescent="0.2">
      <c r="A9" s="377" t="s">
        <v>35</v>
      </c>
      <c r="B9" s="211">
        <v>1129</v>
      </c>
      <c r="C9" s="255">
        <v>1071</v>
      </c>
      <c r="D9" s="255">
        <v>37</v>
      </c>
      <c r="E9" s="255">
        <v>17</v>
      </c>
      <c r="F9" s="255">
        <v>4</v>
      </c>
      <c r="G9" s="398" t="s">
        <v>10</v>
      </c>
    </row>
    <row r="10" spans="1:7" ht="13.5" customHeight="1" x14ac:dyDescent="0.2">
      <c r="A10" s="380" t="s">
        <v>36</v>
      </c>
      <c r="B10" s="208">
        <v>2437</v>
      </c>
      <c r="C10" s="255">
        <v>2174</v>
      </c>
      <c r="D10" s="255">
        <v>218</v>
      </c>
      <c r="E10" s="255">
        <v>43</v>
      </c>
      <c r="F10" s="255">
        <v>2</v>
      </c>
      <c r="G10" s="398" t="s">
        <v>10</v>
      </c>
    </row>
    <row r="11" spans="1:7" ht="13.5" customHeight="1" x14ac:dyDescent="0.2">
      <c r="A11" s="380" t="s">
        <v>37</v>
      </c>
      <c r="B11" s="208">
        <v>280</v>
      </c>
      <c r="C11" s="255">
        <v>227</v>
      </c>
      <c r="D11" s="255">
        <v>39</v>
      </c>
      <c r="E11" s="255">
        <v>11</v>
      </c>
      <c r="F11" s="255">
        <v>3</v>
      </c>
      <c r="G11" s="398" t="s">
        <v>10</v>
      </c>
    </row>
    <row r="12" spans="1:7" ht="13.5" customHeight="1" x14ac:dyDescent="0.2">
      <c r="A12" s="380" t="s">
        <v>38</v>
      </c>
      <c r="B12" s="208">
        <v>298</v>
      </c>
      <c r="C12" s="255">
        <v>272</v>
      </c>
      <c r="D12" s="255">
        <v>21</v>
      </c>
      <c r="E12" s="255">
        <v>4</v>
      </c>
      <c r="F12" s="255">
        <v>1</v>
      </c>
      <c r="G12" s="398" t="s">
        <v>10</v>
      </c>
    </row>
    <row r="13" spans="1:7" ht="13.5" customHeight="1" x14ac:dyDescent="0.2">
      <c r="A13" s="380" t="s">
        <v>39</v>
      </c>
      <c r="B13" s="208">
        <v>1152</v>
      </c>
      <c r="C13" s="255">
        <v>1002</v>
      </c>
      <c r="D13" s="255">
        <v>120</v>
      </c>
      <c r="E13" s="255">
        <v>24</v>
      </c>
      <c r="F13" s="255">
        <v>6</v>
      </c>
      <c r="G13" s="398" t="s">
        <v>10</v>
      </c>
    </row>
    <row r="14" spans="1:7" ht="13.5" customHeight="1" x14ac:dyDescent="0.2">
      <c r="A14" s="380" t="s">
        <v>40</v>
      </c>
      <c r="B14" s="208">
        <v>28</v>
      </c>
      <c r="C14" s="255">
        <v>20</v>
      </c>
      <c r="D14" s="255">
        <v>7</v>
      </c>
      <c r="E14" s="255">
        <v>1</v>
      </c>
      <c r="F14" s="255" t="s">
        <v>10</v>
      </c>
      <c r="G14" s="398" t="s">
        <v>10</v>
      </c>
    </row>
    <row r="15" spans="1:7" ht="13.5" customHeight="1" x14ac:dyDescent="0.2">
      <c r="A15" s="380" t="s">
        <v>41</v>
      </c>
      <c r="B15" s="208">
        <v>131</v>
      </c>
      <c r="C15" s="255">
        <v>108</v>
      </c>
      <c r="D15" s="255">
        <v>21</v>
      </c>
      <c r="E15" s="255">
        <v>1</v>
      </c>
      <c r="F15" s="255">
        <v>1</v>
      </c>
      <c r="G15" s="398" t="s">
        <v>10</v>
      </c>
    </row>
    <row r="16" spans="1:7" ht="13.5" customHeight="1" x14ac:dyDescent="0.2">
      <c r="A16" s="380" t="s">
        <v>42</v>
      </c>
      <c r="B16" s="208">
        <v>171</v>
      </c>
      <c r="C16" s="255">
        <v>126</v>
      </c>
      <c r="D16" s="255">
        <v>26</v>
      </c>
      <c r="E16" s="255">
        <v>8</v>
      </c>
      <c r="F16" s="255">
        <v>11</v>
      </c>
      <c r="G16" s="398" t="s">
        <v>10</v>
      </c>
    </row>
    <row r="17" spans="1:8" ht="13.5" customHeight="1" x14ac:dyDescent="0.2">
      <c r="A17" s="377" t="s">
        <v>82</v>
      </c>
      <c r="B17" s="208">
        <v>737</v>
      </c>
      <c r="C17" s="255">
        <v>577</v>
      </c>
      <c r="D17" s="255">
        <v>132</v>
      </c>
      <c r="E17" s="255">
        <v>22</v>
      </c>
      <c r="F17" s="255">
        <v>6</v>
      </c>
      <c r="G17" s="398" t="s">
        <v>10</v>
      </c>
    </row>
    <row r="18" spans="1:8" ht="13.5" customHeight="1" x14ac:dyDescent="0.2">
      <c r="A18" s="380" t="s">
        <v>105</v>
      </c>
      <c r="B18" s="208">
        <v>207</v>
      </c>
      <c r="C18" s="255">
        <v>182</v>
      </c>
      <c r="D18" s="255">
        <v>19</v>
      </c>
      <c r="E18" s="255">
        <v>4</v>
      </c>
      <c r="F18" s="255">
        <v>2</v>
      </c>
      <c r="G18" s="398" t="s">
        <v>10</v>
      </c>
    </row>
    <row r="19" spans="1:8" ht="13.5" customHeight="1" x14ac:dyDescent="0.2">
      <c r="A19" s="380" t="s">
        <v>43</v>
      </c>
      <c r="B19" s="208">
        <v>105</v>
      </c>
      <c r="C19" s="255">
        <v>98</v>
      </c>
      <c r="D19" s="255">
        <v>6</v>
      </c>
      <c r="E19" s="255">
        <v>1</v>
      </c>
      <c r="F19" s="255" t="s">
        <v>10</v>
      </c>
      <c r="G19" s="398" t="s">
        <v>10</v>
      </c>
    </row>
    <row r="20" spans="1:8" ht="13.5" customHeight="1" x14ac:dyDescent="0.2">
      <c r="A20" s="380" t="s">
        <v>44</v>
      </c>
      <c r="B20" s="208">
        <v>19</v>
      </c>
      <c r="C20" s="255">
        <v>18</v>
      </c>
      <c r="D20" s="255">
        <v>1</v>
      </c>
      <c r="E20" s="255" t="s">
        <v>10</v>
      </c>
      <c r="F20" s="255" t="s">
        <v>10</v>
      </c>
      <c r="G20" s="398" t="s">
        <v>10</v>
      </c>
    </row>
    <row r="21" spans="1:8" ht="13.5" customHeight="1" x14ac:dyDescent="0.2">
      <c r="A21" s="380" t="s">
        <v>45</v>
      </c>
      <c r="B21" s="208">
        <v>742</v>
      </c>
      <c r="C21" s="255">
        <v>679</v>
      </c>
      <c r="D21" s="255">
        <v>44</v>
      </c>
      <c r="E21" s="255">
        <v>12</v>
      </c>
      <c r="F21" s="255">
        <v>7</v>
      </c>
      <c r="G21" s="398" t="s">
        <v>10</v>
      </c>
    </row>
    <row r="22" spans="1:8" ht="13.5" customHeight="1" x14ac:dyDescent="0.2">
      <c r="A22" s="381" t="s">
        <v>46</v>
      </c>
      <c r="B22" s="228">
        <v>1597</v>
      </c>
      <c r="C22" s="362">
        <v>1463</v>
      </c>
      <c r="D22" s="362">
        <v>99</v>
      </c>
      <c r="E22" s="362">
        <v>17</v>
      </c>
      <c r="F22" s="362">
        <v>18</v>
      </c>
      <c r="G22" s="400" t="s">
        <v>10</v>
      </c>
    </row>
    <row r="23" spans="1:8" ht="13.5" customHeight="1" x14ac:dyDescent="0.2">
      <c r="A23" s="140" t="s">
        <v>4</v>
      </c>
      <c r="B23" s="140"/>
      <c r="C23" s="140"/>
      <c r="D23" s="140"/>
      <c r="E23" s="140"/>
      <c r="F23" s="140"/>
      <c r="G23" s="140"/>
    </row>
    <row r="24" spans="1:8" ht="13.5" customHeight="1" x14ac:dyDescent="0.2">
      <c r="A24" s="396" t="s">
        <v>191</v>
      </c>
      <c r="B24" s="321">
        <v>100</v>
      </c>
      <c r="C24" s="321">
        <v>96.429369595489007</v>
      </c>
      <c r="D24" s="321">
        <v>2.7454486066461516</v>
      </c>
      <c r="E24" s="321">
        <v>0.35929790782031668</v>
      </c>
      <c r="F24" s="321">
        <v>0.24583541061390088</v>
      </c>
      <c r="G24" s="321">
        <v>0.22004847943062458</v>
      </c>
    </row>
    <row r="25" spans="1:8" ht="13.5" customHeight="1" x14ac:dyDescent="0.2">
      <c r="A25" s="401" t="s">
        <v>93</v>
      </c>
      <c r="B25" s="402">
        <v>100</v>
      </c>
      <c r="C25" s="402">
        <v>90.923846882185856</v>
      </c>
      <c r="D25" s="402">
        <v>7.1554172866224812</v>
      </c>
      <c r="E25" s="402">
        <v>1.2849993236845665</v>
      </c>
      <c r="F25" s="402">
        <v>0.63573650750710131</v>
      </c>
      <c r="G25" s="398" t="s">
        <v>10</v>
      </c>
      <c r="H25" s="4"/>
    </row>
    <row r="26" spans="1:8" ht="13.5" customHeight="1" x14ac:dyDescent="0.2">
      <c r="A26" s="401"/>
      <c r="B26" s="261"/>
      <c r="C26" s="261"/>
      <c r="D26" s="261"/>
      <c r="E26" s="261"/>
      <c r="F26" s="261"/>
      <c r="G26" s="261"/>
    </row>
    <row r="27" spans="1:8" ht="13.5" customHeight="1" x14ac:dyDescent="0.2">
      <c r="A27" s="377" t="s">
        <v>35</v>
      </c>
      <c r="B27" s="261">
        <v>100</v>
      </c>
      <c r="C27" s="261">
        <v>94.862710363153241</v>
      </c>
      <c r="D27" s="261">
        <v>3.277236492471213</v>
      </c>
      <c r="E27" s="261">
        <v>1.5057573073516386</v>
      </c>
      <c r="F27" s="261">
        <v>0.35429583702391498</v>
      </c>
      <c r="G27" s="398" t="s">
        <v>10</v>
      </c>
    </row>
    <row r="28" spans="1:8" ht="13.5" customHeight="1" x14ac:dyDescent="0.2">
      <c r="A28" s="380" t="s">
        <v>36</v>
      </c>
      <c r="B28" s="261">
        <v>100</v>
      </c>
      <c r="C28" s="261">
        <v>89.2080426754206</v>
      </c>
      <c r="D28" s="261">
        <v>8.9454247025030771</v>
      </c>
      <c r="E28" s="261">
        <v>1.764464505539598</v>
      </c>
      <c r="F28" s="261">
        <v>8.206811653672548E-2</v>
      </c>
      <c r="G28" s="398" t="s">
        <v>10</v>
      </c>
    </row>
    <row r="29" spans="1:8" ht="13.5" customHeight="1" x14ac:dyDescent="0.2">
      <c r="A29" s="380" t="s">
        <v>37</v>
      </c>
      <c r="B29" s="261">
        <v>100</v>
      </c>
      <c r="C29" s="261">
        <v>81.071428571428569</v>
      </c>
      <c r="D29" s="261">
        <v>13.928571428571429</v>
      </c>
      <c r="E29" s="261">
        <v>3.9285714285714284</v>
      </c>
      <c r="F29" s="261">
        <v>1.0714285714285714</v>
      </c>
      <c r="G29" s="398" t="s">
        <v>10</v>
      </c>
    </row>
    <row r="30" spans="1:8" ht="13.5" customHeight="1" x14ac:dyDescent="0.2">
      <c r="A30" s="380" t="s">
        <v>38</v>
      </c>
      <c r="B30" s="261">
        <v>100</v>
      </c>
      <c r="C30" s="261">
        <v>91.275167785234899</v>
      </c>
      <c r="D30" s="261">
        <v>7.0469798657718119</v>
      </c>
      <c r="E30" s="261">
        <v>1.3422818791946309</v>
      </c>
      <c r="F30" s="261">
        <v>0.33557046979865773</v>
      </c>
      <c r="G30" s="398" t="s">
        <v>10</v>
      </c>
    </row>
    <row r="31" spans="1:8" ht="13.5" customHeight="1" x14ac:dyDescent="0.2">
      <c r="A31" s="380" t="s">
        <v>39</v>
      </c>
      <c r="B31" s="261">
        <v>100</v>
      </c>
      <c r="C31" s="261">
        <v>86.979166666666657</v>
      </c>
      <c r="D31" s="261">
        <v>10.416666666666668</v>
      </c>
      <c r="E31" s="261">
        <v>2.083333333333333</v>
      </c>
      <c r="F31" s="261">
        <v>0.52083333333333326</v>
      </c>
      <c r="G31" s="398" t="s">
        <v>10</v>
      </c>
    </row>
    <row r="32" spans="1:8" ht="13.5" customHeight="1" x14ac:dyDescent="0.2">
      <c r="A32" s="380" t="s">
        <v>40</v>
      </c>
      <c r="B32" s="261">
        <v>100</v>
      </c>
      <c r="C32" s="261">
        <v>71.428571428571431</v>
      </c>
      <c r="D32" s="261">
        <v>25</v>
      </c>
      <c r="E32" s="261">
        <v>3.5714285714285712</v>
      </c>
      <c r="F32" s="398" t="s">
        <v>10</v>
      </c>
      <c r="G32" s="398" t="s">
        <v>10</v>
      </c>
    </row>
    <row r="33" spans="1:7" ht="13.5" customHeight="1" x14ac:dyDescent="0.2">
      <c r="A33" s="380" t="s">
        <v>41</v>
      </c>
      <c r="B33" s="261">
        <v>100</v>
      </c>
      <c r="C33" s="261">
        <v>82.44274809160305</v>
      </c>
      <c r="D33" s="261">
        <v>16.030534351145036</v>
      </c>
      <c r="E33" s="261">
        <v>0.76335877862595414</v>
      </c>
      <c r="F33" s="261">
        <v>0.76335877862595414</v>
      </c>
      <c r="G33" s="398" t="s">
        <v>10</v>
      </c>
    </row>
    <row r="34" spans="1:7" ht="13.5" customHeight="1" x14ac:dyDescent="0.2">
      <c r="A34" s="380" t="s">
        <v>42</v>
      </c>
      <c r="B34" s="261">
        <v>100</v>
      </c>
      <c r="C34" s="261">
        <v>73.68421052631578</v>
      </c>
      <c r="D34" s="261">
        <v>15.204678362573098</v>
      </c>
      <c r="E34" s="261">
        <v>4.6783625730994149</v>
      </c>
      <c r="F34" s="261">
        <v>6.4327485380116958</v>
      </c>
      <c r="G34" s="398" t="s">
        <v>10</v>
      </c>
    </row>
    <row r="35" spans="1:7" ht="13.5" customHeight="1" x14ac:dyDescent="0.2">
      <c r="A35" s="377" t="s">
        <v>82</v>
      </c>
      <c r="B35" s="261">
        <v>100</v>
      </c>
      <c r="C35" s="261">
        <v>78.290366350067842</v>
      </c>
      <c r="D35" s="261">
        <v>17.910447761194028</v>
      </c>
      <c r="E35" s="261">
        <v>2.9850746268656714</v>
      </c>
      <c r="F35" s="261">
        <v>0.81411126187245586</v>
      </c>
      <c r="G35" s="398" t="s">
        <v>10</v>
      </c>
    </row>
    <row r="36" spans="1:7" ht="13.5" customHeight="1" x14ac:dyDescent="0.2">
      <c r="A36" s="380" t="s">
        <v>105</v>
      </c>
      <c r="B36" s="261">
        <v>100</v>
      </c>
      <c r="C36" s="261">
        <v>87.922705314009661</v>
      </c>
      <c r="D36" s="261">
        <v>9.1787439613526569</v>
      </c>
      <c r="E36" s="261">
        <v>1.932367149758454</v>
      </c>
      <c r="F36" s="261">
        <v>0.96618357487922701</v>
      </c>
      <c r="G36" s="398" t="s">
        <v>10</v>
      </c>
    </row>
    <row r="37" spans="1:7" ht="13.5" customHeight="1" x14ac:dyDescent="0.2">
      <c r="A37" s="380" t="s">
        <v>43</v>
      </c>
      <c r="B37" s="261">
        <v>100</v>
      </c>
      <c r="C37" s="261">
        <v>93.333333333333329</v>
      </c>
      <c r="D37" s="261">
        <v>5.7142857142857144</v>
      </c>
      <c r="E37" s="261">
        <v>0.95238095238095244</v>
      </c>
      <c r="F37" s="398" t="s">
        <v>10</v>
      </c>
      <c r="G37" s="398" t="s">
        <v>10</v>
      </c>
    </row>
    <row r="38" spans="1:7" ht="13.5" customHeight="1" x14ac:dyDescent="0.2">
      <c r="A38" s="380" t="s">
        <v>44</v>
      </c>
      <c r="B38" s="261">
        <v>100</v>
      </c>
      <c r="C38" s="261">
        <v>94.73684210526315</v>
      </c>
      <c r="D38" s="261">
        <v>5.2631578947368416</v>
      </c>
      <c r="E38" s="398" t="s">
        <v>10</v>
      </c>
      <c r="F38" s="398" t="s">
        <v>10</v>
      </c>
      <c r="G38" s="398" t="s">
        <v>10</v>
      </c>
    </row>
    <row r="39" spans="1:7" ht="13.5" customHeight="1" x14ac:dyDescent="0.2">
      <c r="A39" s="380" t="s">
        <v>45</v>
      </c>
      <c r="B39" s="261">
        <v>100</v>
      </c>
      <c r="C39" s="261">
        <v>91.509433962264154</v>
      </c>
      <c r="D39" s="261">
        <v>5.9299191374663076</v>
      </c>
      <c r="E39" s="261">
        <v>1.6172506738544474</v>
      </c>
      <c r="F39" s="261">
        <v>0.94339622641509435</v>
      </c>
      <c r="G39" s="398" t="s">
        <v>10</v>
      </c>
    </row>
    <row r="40" spans="1:7" ht="13.5" customHeight="1" x14ac:dyDescent="0.2">
      <c r="A40" s="381" t="s">
        <v>46</v>
      </c>
      <c r="B40" s="403">
        <v>100</v>
      </c>
      <c r="C40" s="403">
        <v>91.609267376330621</v>
      </c>
      <c r="D40" s="403">
        <v>6.1991233562930494</v>
      </c>
      <c r="E40" s="403">
        <v>1.0644959298685035</v>
      </c>
      <c r="F40" s="403">
        <v>1.1271133375078271</v>
      </c>
      <c r="G40" s="400" t="s">
        <v>10</v>
      </c>
    </row>
    <row r="41" spans="1:7" ht="13.5" customHeight="1" x14ac:dyDescent="0.2">
      <c r="A41" s="126" t="s">
        <v>236</v>
      </c>
    </row>
  </sheetData>
  <mergeCells count="3">
    <mergeCell ref="A4:A5"/>
    <mergeCell ref="B4:B5"/>
    <mergeCell ref="C4:G4"/>
  </mergeCells>
  <hyperlinks>
    <hyperlink ref="G1" location="Obsah!A1" display="Obsah"/>
  </hyperlinks>
  <pageMargins left="0.7" right="0.7" top="0.75" bottom="0.75" header="0.3" footer="0.3"/>
  <pageSetup paperSize="9"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zoomScaleNormal="100" workbookViewId="0"/>
  </sheetViews>
  <sheetFormatPr defaultColWidth="30" defaultRowHeight="13.5" customHeight="1" x14ac:dyDescent="0.2"/>
  <cols>
    <col min="1" max="1" width="43.28515625" style="85" customWidth="1"/>
    <col min="2" max="2" width="11.140625" style="85" customWidth="1"/>
    <col min="3" max="5" width="11.28515625" style="85" customWidth="1"/>
    <col min="6" max="16384" width="30" style="85"/>
  </cols>
  <sheetData>
    <row r="1" spans="1:5" ht="13.5" customHeight="1" x14ac:dyDescent="0.2">
      <c r="A1" s="85" t="s">
        <v>259</v>
      </c>
      <c r="E1" s="289" t="s">
        <v>359</v>
      </c>
    </row>
    <row r="2" spans="1:5" ht="13.5" customHeight="1" x14ac:dyDescent="0.2">
      <c r="A2" s="5" t="s">
        <v>249</v>
      </c>
    </row>
    <row r="3" spans="1:5" ht="13.5" customHeight="1" x14ac:dyDescent="0.2">
      <c r="A3" s="4"/>
    </row>
    <row r="4" spans="1:5" ht="13.5" customHeight="1" x14ac:dyDescent="0.2">
      <c r="A4" s="633" t="s">
        <v>34</v>
      </c>
      <c r="B4" s="635" t="s">
        <v>2</v>
      </c>
      <c r="C4" s="647" t="s">
        <v>88</v>
      </c>
      <c r="D4" s="648"/>
      <c r="E4" s="649"/>
    </row>
    <row r="5" spans="1:5" ht="24" customHeight="1" x14ac:dyDescent="0.2">
      <c r="A5" s="633"/>
      <c r="B5" s="636"/>
      <c r="C5" s="269" t="s">
        <v>89</v>
      </c>
      <c r="D5" s="269" t="s">
        <v>90</v>
      </c>
      <c r="E5" s="269" t="s">
        <v>91</v>
      </c>
    </row>
    <row r="6" spans="1:5" ht="13.5" customHeight="1" x14ac:dyDescent="0.2">
      <c r="A6" s="396" t="s">
        <v>190</v>
      </c>
      <c r="B6" s="251">
        <v>58169</v>
      </c>
      <c r="C6" s="251">
        <v>57999</v>
      </c>
      <c r="D6" s="251">
        <v>162</v>
      </c>
      <c r="E6" s="251">
        <v>8</v>
      </c>
    </row>
    <row r="7" spans="1:5" ht="13.5" customHeight="1" x14ac:dyDescent="0.2">
      <c r="A7" s="397" t="s">
        <v>92</v>
      </c>
      <c r="B7" s="398">
        <v>7393</v>
      </c>
      <c r="C7" s="398">
        <v>7337</v>
      </c>
      <c r="D7" s="398">
        <v>53</v>
      </c>
      <c r="E7" s="398">
        <v>3</v>
      </c>
    </row>
    <row r="8" spans="1:5" ht="13.5" customHeight="1" x14ac:dyDescent="0.2">
      <c r="A8" s="399"/>
      <c r="B8" s="255"/>
      <c r="C8" s="255"/>
      <c r="D8" s="255"/>
      <c r="E8" s="255"/>
    </row>
    <row r="9" spans="1:5" ht="13.5" customHeight="1" x14ac:dyDescent="0.2">
      <c r="A9" s="404" t="s">
        <v>35</v>
      </c>
      <c r="B9" s="255">
        <v>1129</v>
      </c>
      <c r="C9" s="255">
        <v>1123</v>
      </c>
      <c r="D9" s="255">
        <v>6</v>
      </c>
      <c r="E9" s="255" t="s">
        <v>10</v>
      </c>
    </row>
    <row r="10" spans="1:5" ht="13.5" customHeight="1" x14ac:dyDescent="0.2">
      <c r="A10" s="404" t="s">
        <v>36</v>
      </c>
      <c r="B10" s="255">
        <v>2437</v>
      </c>
      <c r="C10" s="255">
        <v>2434</v>
      </c>
      <c r="D10" s="255">
        <v>3</v>
      </c>
      <c r="E10" s="255" t="s">
        <v>10</v>
      </c>
    </row>
    <row r="11" spans="1:5" ht="13.5" customHeight="1" x14ac:dyDescent="0.2">
      <c r="A11" s="404" t="s">
        <v>37</v>
      </c>
      <c r="B11" s="255">
        <v>280</v>
      </c>
      <c r="C11" s="255">
        <v>274</v>
      </c>
      <c r="D11" s="255">
        <v>5</v>
      </c>
      <c r="E11" s="255">
        <v>1</v>
      </c>
    </row>
    <row r="12" spans="1:5" ht="13.5" customHeight="1" x14ac:dyDescent="0.2">
      <c r="A12" s="404" t="s">
        <v>38</v>
      </c>
      <c r="B12" s="255">
        <v>298</v>
      </c>
      <c r="C12" s="255">
        <v>297</v>
      </c>
      <c r="D12" s="255">
        <v>1</v>
      </c>
      <c r="E12" s="255" t="s">
        <v>10</v>
      </c>
    </row>
    <row r="13" spans="1:5" ht="13.5" customHeight="1" x14ac:dyDescent="0.2">
      <c r="A13" s="404" t="s">
        <v>39</v>
      </c>
      <c r="B13" s="255">
        <v>1152</v>
      </c>
      <c r="C13" s="255">
        <v>1144</v>
      </c>
      <c r="D13" s="255">
        <v>7</v>
      </c>
      <c r="E13" s="255">
        <v>1</v>
      </c>
    </row>
    <row r="14" spans="1:5" ht="13.5" customHeight="1" x14ac:dyDescent="0.2">
      <c r="A14" s="404" t="s">
        <v>40</v>
      </c>
      <c r="B14" s="255">
        <v>28</v>
      </c>
      <c r="C14" s="255">
        <v>28</v>
      </c>
      <c r="D14" s="255" t="s">
        <v>10</v>
      </c>
      <c r="E14" s="255" t="s">
        <v>10</v>
      </c>
    </row>
    <row r="15" spans="1:5" ht="13.5" customHeight="1" x14ac:dyDescent="0.2">
      <c r="A15" s="404" t="s">
        <v>41</v>
      </c>
      <c r="B15" s="255">
        <v>131</v>
      </c>
      <c r="C15" s="255">
        <v>130</v>
      </c>
      <c r="D15" s="255">
        <v>1</v>
      </c>
      <c r="E15" s="255" t="s">
        <v>10</v>
      </c>
    </row>
    <row r="16" spans="1:5" ht="13.5" customHeight="1" x14ac:dyDescent="0.2">
      <c r="A16" s="404" t="s">
        <v>42</v>
      </c>
      <c r="B16" s="255">
        <v>171</v>
      </c>
      <c r="C16" s="255">
        <v>157</v>
      </c>
      <c r="D16" s="255">
        <v>13</v>
      </c>
      <c r="E16" s="255">
        <v>1</v>
      </c>
    </row>
    <row r="17" spans="1:5" ht="13.5" customHeight="1" x14ac:dyDescent="0.2">
      <c r="A17" s="405" t="s">
        <v>82</v>
      </c>
      <c r="B17" s="255">
        <v>737</v>
      </c>
      <c r="C17" s="255">
        <v>729</v>
      </c>
      <c r="D17" s="255">
        <v>6</v>
      </c>
      <c r="E17" s="255">
        <v>2</v>
      </c>
    </row>
    <row r="18" spans="1:5" ht="13.5" customHeight="1" x14ac:dyDescent="0.2">
      <c r="A18" s="404" t="s">
        <v>105</v>
      </c>
      <c r="B18" s="255">
        <v>207</v>
      </c>
      <c r="C18" s="255">
        <v>205</v>
      </c>
      <c r="D18" s="255">
        <v>1</v>
      </c>
      <c r="E18" s="255">
        <v>1</v>
      </c>
    </row>
    <row r="19" spans="1:5" ht="13.5" customHeight="1" x14ac:dyDescent="0.2">
      <c r="A19" s="404" t="s">
        <v>43</v>
      </c>
      <c r="B19" s="255">
        <v>105</v>
      </c>
      <c r="C19" s="255">
        <v>105</v>
      </c>
      <c r="D19" s="255" t="s">
        <v>10</v>
      </c>
      <c r="E19" s="255" t="s">
        <v>10</v>
      </c>
    </row>
    <row r="20" spans="1:5" ht="13.5" customHeight="1" x14ac:dyDescent="0.2">
      <c r="A20" s="404" t="s">
        <v>44</v>
      </c>
      <c r="B20" s="255">
        <v>19</v>
      </c>
      <c r="C20" s="255">
        <v>19</v>
      </c>
      <c r="D20" s="255" t="s">
        <v>10</v>
      </c>
      <c r="E20" s="255" t="s">
        <v>10</v>
      </c>
    </row>
    <row r="21" spans="1:5" ht="13.5" customHeight="1" x14ac:dyDescent="0.2">
      <c r="A21" s="404" t="s">
        <v>45</v>
      </c>
      <c r="B21" s="255">
        <v>742</v>
      </c>
      <c r="C21" s="255">
        <v>735</v>
      </c>
      <c r="D21" s="255">
        <v>7</v>
      </c>
      <c r="E21" s="255" t="s">
        <v>10</v>
      </c>
    </row>
    <row r="22" spans="1:5" ht="13.5" customHeight="1" x14ac:dyDescent="0.2">
      <c r="A22" s="381" t="s">
        <v>46</v>
      </c>
      <c r="B22" s="213">
        <v>1597</v>
      </c>
      <c r="C22" s="213">
        <v>1578</v>
      </c>
      <c r="D22" s="213">
        <v>19</v>
      </c>
      <c r="E22" s="362" t="s">
        <v>10</v>
      </c>
    </row>
    <row r="23" spans="1:5" ht="13.5" customHeight="1" x14ac:dyDescent="0.2">
      <c r="A23" s="145" t="s">
        <v>4</v>
      </c>
      <c r="B23" s="145"/>
      <c r="C23" s="145"/>
      <c r="D23" s="145"/>
      <c r="E23" s="145"/>
    </row>
    <row r="24" spans="1:5" ht="13.5" customHeight="1" x14ac:dyDescent="0.2">
      <c r="A24" s="396" t="s">
        <v>191</v>
      </c>
      <c r="B24" s="406">
        <v>100</v>
      </c>
      <c r="C24" s="406">
        <v>99.707748113256201</v>
      </c>
      <c r="D24" s="406">
        <v>0.27849885677938424</v>
      </c>
      <c r="E24" s="406">
        <v>1.3753029964414036E-2</v>
      </c>
    </row>
    <row r="25" spans="1:5" ht="13.5" customHeight="1" x14ac:dyDescent="0.2">
      <c r="A25" s="401" t="s">
        <v>93</v>
      </c>
      <c r="B25" s="393">
        <v>100</v>
      </c>
      <c r="C25" s="393">
        <v>99.242526714459629</v>
      </c>
      <c r="D25" s="393">
        <v>0.71689435952928438</v>
      </c>
      <c r="E25" s="393">
        <v>4.0578926011091573E-2</v>
      </c>
    </row>
    <row r="26" spans="1:5" ht="13.5" customHeight="1" x14ac:dyDescent="0.2">
      <c r="A26" s="407"/>
      <c r="B26" s="394"/>
      <c r="C26" s="394"/>
      <c r="D26" s="394"/>
      <c r="E26" s="394"/>
    </row>
    <row r="27" spans="1:5" ht="13.5" customHeight="1" x14ac:dyDescent="0.2">
      <c r="A27" s="380" t="s">
        <v>35</v>
      </c>
      <c r="B27" s="394">
        <v>100</v>
      </c>
      <c r="C27" s="394">
        <v>99.468556244464125</v>
      </c>
      <c r="D27" s="394">
        <v>0.53144375553587242</v>
      </c>
      <c r="E27" s="255" t="s">
        <v>10</v>
      </c>
    </row>
    <row r="28" spans="1:5" ht="13.5" customHeight="1" x14ac:dyDescent="0.2">
      <c r="A28" s="380" t="s">
        <v>36</v>
      </c>
      <c r="B28" s="394">
        <v>100</v>
      </c>
      <c r="C28" s="394">
        <v>99.876897825194916</v>
      </c>
      <c r="D28" s="394">
        <v>0.12310217480508823</v>
      </c>
      <c r="E28" s="255" t="s">
        <v>10</v>
      </c>
    </row>
    <row r="29" spans="1:5" ht="13.5" customHeight="1" x14ac:dyDescent="0.2">
      <c r="A29" s="380" t="s">
        <v>37</v>
      </c>
      <c r="B29" s="394">
        <v>100</v>
      </c>
      <c r="C29" s="394">
        <v>97.857142857142847</v>
      </c>
      <c r="D29" s="394">
        <v>1.7857142857142856</v>
      </c>
      <c r="E29" s="394">
        <v>0.35714285714285715</v>
      </c>
    </row>
    <row r="30" spans="1:5" ht="13.5" customHeight="1" x14ac:dyDescent="0.2">
      <c r="A30" s="380" t="s">
        <v>38</v>
      </c>
      <c r="B30" s="394">
        <v>100</v>
      </c>
      <c r="C30" s="394">
        <v>99.664429530201332</v>
      </c>
      <c r="D30" s="394">
        <v>0.33557046979865773</v>
      </c>
      <c r="E30" s="255" t="s">
        <v>10</v>
      </c>
    </row>
    <row r="31" spans="1:5" ht="13.5" customHeight="1" x14ac:dyDescent="0.2">
      <c r="A31" s="380" t="s">
        <v>39</v>
      </c>
      <c r="B31" s="394">
        <v>100</v>
      </c>
      <c r="C31" s="394">
        <v>99.305555555555557</v>
      </c>
      <c r="D31" s="394">
        <v>0.60763888888888895</v>
      </c>
      <c r="E31" s="394">
        <v>8.6805555555555552E-2</v>
      </c>
    </row>
    <row r="32" spans="1:5" ht="13.5" customHeight="1" x14ac:dyDescent="0.2">
      <c r="A32" s="380" t="s">
        <v>40</v>
      </c>
      <c r="B32" s="394">
        <v>100</v>
      </c>
      <c r="C32" s="394">
        <v>100</v>
      </c>
      <c r="D32" s="255" t="s">
        <v>10</v>
      </c>
      <c r="E32" s="255" t="s">
        <v>10</v>
      </c>
    </row>
    <row r="33" spans="1:5" ht="13.5" customHeight="1" x14ac:dyDescent="0.2">
      <c r="A33" s="380" t="s">
        <v>41</v>
      </c>
      <c r="B33" s="394">
        <v>100</v>
      </c>
      <c r="C33" s="394">
        <v>99.236641221374043</v>
      </c>
      <c r="D33" s="394">
        <v>0.76335877862595414</v>
      </c>
      <c r="E33" s="255" t="s">
        <v>10</v>
      </c>
    </row>
    <row r="34" spans="1:5" ht="13.5" customHeight="1" x14ac:dyDescent="0.2">
      <c r="A34" s="380" t="s">
        <v>42</v>
      </c>
      <c r="B34" s="394">
        <v>100</v>
      </c>
      <c r="C34" s="394">
        <v>91.812865497076018</v>
      </c>
      <c r="D34" s="394">
        <v>7.6023391812865491</v>
      </c>
      <c r="E34" s="394">
        <v>0.58479532163742687</v>
      </c>
    </row>
    <row r="35" spans="1:5" ht="13.5" customHeight="1" x14ac:dyDescent="0.2">
      <c r="A35" s="377" t="s">
        <v>82</v>
      </c>
      <c r="B35" s="394">
        <v>100</v>
      </c>
      <c r="C35" s="394">
        <v>98.914518317503394</v>
      </c>
      <c r="D35" s="394">
        <v>0.81411126187245586</v>
      </c>
      <c r="E35" s="394">
        <v>0.27137042062415195</v>
      </c>
    </row>
    <row r="36" spans="1:5" ht="13.5" customHeight="1" x14ac:dyDescent="0.2">
      <c r="A36" s="380" t="s">
        <v>105</v>
      </c>
      <c r="B36" s="394">
        <v>100</v>
      </c>
      <c r="C36" s="394">
        <v>99.033816425120762</v>
      </c>
      <c r="D36" s="394">
        <v>0.48309178743961351</v>
      </c>
      <c r="E36" s="394">
        <v>0.48309178743961351</v>
      </c>
    </row>
    <row r="37" spans="1:5" ht="13.5" customHeight="1" x14ac:dyDescent="0.2">
      <c r="A37" s="380" t="s">
        <v>43</v>
      </c>
      <c r="B37" s="394">
        <v>100</v>
      </c>
      <c r="C37" s="394">
        <v>100</v>
      </c>
      <c r="D37" s="255" t="s">
        <v>10</v>
      </c>
      <c r="E37" s="255" t="s">
        <v>10</v>
      </c>
    </row>
    <row r="38" spans="1:5" ht="13.5" customHeight="1" x14ac:dyDescent="0.2">
      <c r="A38" s="380" t="s">
        <v>44</v>
      </c>
      <c r="B38" s="394">
        <v>100</v>
      </c>
      <c r="C38" s="394">
        <v>100</v>
      </c>
      <c r="D38" s="255" t="s">
        <v>10</v>
      </c>
      <c r="E38" s="255" t="s">
        <v>10</v>
      </c>
    </row>
    <row r="39" spans="1:5" ht="13.5" customHeight="1" x14ac:dyDescent="0.2">
      <c r="A39" s="380" t="s">
        <v>45</v>
      </c>
      <c r="B39" s="394">
        <v>100</v>
      </c>
      <c r="C39" s="394">
        <v>99.056603773584911</v>
      </c>
      <c r="D39" s="394">
        <v>0.94339622641509435</v>
      </c>
      <c r="E39" s="255" t="s">
        <v>10</v>
      </c>
    </row>
    <row r="40" spans="1:5" ht="13.5" customHeight="1" x14ac:dyDescent="0.2">
      <c r="A40" s="381" t="s">
        <v>46</v>
      </c>
      <c r="B40" s="395">
        <v>100</v>
      </c>
      <c r="C40" s="395">
        <v>98.810269254852841</v>
      </c>
      <c r="D40" s="395">
        <v>1.1897307451471508</v>
      </c>
      <c r="E40" s="362" t="s">
        <v>10</v>
      </c>
    </row>
    <row r="41" spans="1:5" ht="13.5" customHeight="1" x14ac:dyDescent="0.2">
      <c r="A41" s="126" t="s">
        <v>236</v>
      </c>
      <c r="B41" s="16"/>
      <c r="C41" s="16"/>
      <c r="D41" s="16"/>
      <c r="E41" s="16"/>
    </row>
  </sheetData>
  <mergeCells count="3">
    <mergeCell ref="A4:A5"/>
    <mergeCell ref="B4:B5"/>
    <mergeCell ref="C4:E4"/>
  </mergeCells>
  <hyperlinks>
    <hyperlink ref="E1" location="Obsah!A1" display="Obsah"/>
  </hyperlinks>
  <pageMargins left="0.7" right="0.7" top="0.75" bottom="0.75" header="0.3" footer="0.3"/>
  <pageSetup paperSize="9" scale="9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/>
  </sheetViews>
  <sheetFormatPr defaultColWidth="21.28515625" defaultRowHeight="13.5" customHeight="1" x14ac:dyDescent="0.2"/>
  <cols>
    <col min="1" max="1" width="20.28515625" style="85" customWidth="1"/>
    <col min="2" max="13" width="8" style="85" customWidth="1"/>
    <col min="14" max="14" width="12.5703125" style="85" customWidth="1"/>
    <col min="15" max="15" width="12.28515625" style="85" customWidth="1"/>
    <col min="16" max="16" width="11.140625" style="85" customWidth="1"/>
    <col min="17" max="17" width="13.140625" style="85" customWidth="1"/>
    <col min="18" max="16384" width="21.28515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5" t="s">
        <v>250</v>
      </c>
    </row>
    <row r="4" spans="1:13" ht="13.5" customHeight="1" x14ac:dyDescent="0.2">
      <c r="A4" s="635" t="s">
        <v>26</v>
      </c>
      <c r="B4" s="635" t="s">
        <v>2</v>
      </c>
      <c r="C4" s="650" t="s">
        <v>12</v>
      </c>
      <c r="D4" s="651"/>
      <c r="E4" s="651"/>
      <c r="F4" s="651"/>
      <c r="G4" s="651"/>
      <c r="H4" s="651"/>
      <c r="I4" s="651"/>
      <c r="J4" s="651"/>
      <c r="K4" s="651"/>
      <c r="L4" s="651"/>
      <c r="M4" s="652"/>
    </row>
    <row r="5" spans="1:13" ht="13.5" customHeight="1" x14ac:dyDescent="0.2">
      <c r="A5" s="636"/>
      <c r="B5" s="636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3" ht="13.5" customHeight="1" x14ac:dyDescent="0.2">
      <c r="A6" s="660" t="s">
        <v>3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0"/>
    </row>
    <row r="7" spans="1:13" ht="13.5" customHeight="1" x14ac:dyDescent="0.2">
      <c r="A7" s="304" t="s">
        <v>2</v>
      </c>
      <c r="B7" s="308">
        <v>57452</v>
      </c>
      <c r="C7" s="373">
        <v>43</v>
      </c>
      <c r="D7" s="373">
        <v>1232</v>
      </c>
      <c r="E7" s="373">
        <v>2318</v>
      </c>
      <c r="F7" s="373">
        <v>8786</v>
      </c>
      <c r="G7" s="373">
        <v>17155</v>
      </c>
      <c r="H7" s="373">
        <v>17866</v>
      </c>
      <c r="I7" s="373">
        <v>8419</v>
      </c>
      <c r="J7" s="373">
        <v>1557</v>
      </c>
      <c r="K7" s="373">
        <v>42</v>
      </c>
      <c r="L7" s="373">
        <v>1</v>
      </c>
      <c r="M7" s="373">
        <v>33</v>
      </c>
    </row>
    <row r="8" spans="1:13" ht="13.5" customHeight="1" x14ac:dyDescent="0.2">
      <c r="A8" s="310" t="s">
        <v>27</v>
      </c>
      <c r="B8" s="368">
        <v>38283</v>
      </c>
      <c r="C8" s="211">
        <v>33</v>
      </c>
      <c r="D8" s="211">
        <v>931</v>
      </c>
      <c r="E8" s="211">
        <v>1763</v>
      </c>
      <c r="F8" s="211">
        <v>6283</v>
      </c>
      <c r="G8" s="211">
        <v>11826</v>
      </c>
      <c r="H8" s="211">
        <v>11545</v>
      </c>
      <c r="I8" s="211">
        <v>5021</v>
      </c>
      <c r="J8" s="211">
        <v>835</v>
      </c>
      <c r="K8" s="211">
        <v>17</v>
      </c>
      <c r="L8" s="211">
        <v>1</v>
      </c>
      <c r="M8" s="211">
        <v>28</v>
      </c>
    </row>
    <row r="9" spans="1:13" ht="13.5" customHeight="1" x14ac:dyDescent="0.2">
      <c r="A9" s="310" t="s">
        <v>28</v>
      </c>
      <c r="B9" s="368">
        <v>18681</v>
      </c>
      <c r="C9" s="211">
        <v>9</v>
      </c>
      <c r="D9" s="211">
        <v>289</v>
      </c>
      <c r="E9" s="211">
        <v>528</v>
      </c>
      <c r="F9" s="211">
        <v>2427</v>
      </c>
      <c r="G9" s="211">
        <v>5174</v>
      </c>
      <c r="H9" s="211">
        <v>6184</v>
      </c>
      <c r="I9" s="211">
        <v>3328</v>
      </c>
      <c r="J9" s="211">
        <v>712</v>
      </c>
      <c r="K9" s="211">
        <v>25</v>
      </c>
      <c r="L9" s="211" t="s">
        <v>10</v>
      </c>
      <c r="M9" s="211">
        <v>5</v>
      </c>
    </row>
    <row r="10" spans="1:13" ht="13.5" customHeight="1" x14ac:dyDescent="0.2">
      <c r="A10" s="314" t="s">
        <v>29</v>
      </c>
      <c r="B10" s="347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</row>
    <row r="11" spans="1:13" ht="13.5" customHeight="1" x14ac:dyDescent="0.2">
      <c r="A11" s="314" t="s">
        <v>0</v>
      </c>
      <c r="B11" s="368">
        <v>17215</v>
      </c>
      <c r="C11" s="211">
        <v>9</v>
      </c>
      <c r="D11" s="211">
        <v>220</v>
      </c>
      <c r="E11" s="211">
        <v>436</v>
      </c>
      <c r="F11" s="211">
        <v>2162</v>
      </c>
      <c r="G11" s="211">
        <v>4699</v>
      </c>
      <c r="H11" s="211">
        <v>5763</v>
      </c>
      <c r="I11" s="211">
        <v>3209</v>
      </c>
      <c r="J11" s="211">
        <v>688</v>
      </c>
      <c r="K11" s="211">
        <v>24</v>
      </c>
      <c r="L11" s="211" t="s">
        <v>10</v>
      </c>
      <c r="M11" s="211">
        <v>5</v>
      </c>
    </row>
    <row r="12" spans="1:13" ht="13.5" customHeight="1" x14ac:dyDescent="0.2">
      <c r="A12" s="314" t="s">
        <v>30</v>
      </c>
      <c r="B12" s="368">
        <v>334</v>
      </c>
      <c r="C12" s="211" t="s">
        <v>10</v>
      </c>
      <c r="D12" s="211">
        <v>13</v>
      </c>
      <c r="E12" s="211">
        <v>24</v>
      </c>
      <c r="F12" s="211">
        <v>61</v>
      </c>
      <c r="G12" s="211">
        <v>100</v>
      </c>
      <c r="H12" s="211">
        <v>105</v>
      </c>
      <c r="I12" s="211">
        <v>27</v>
      </c>
      <c r="J12" s="211">
        <v>4</v>
      </c>
      <c r="K12" s="211" t="s">
        <v>10</v>
      </c>
      <c r="L12" s="211" t="s">
        <v>10</v>
      </c>
      <c r="M12" s="211" t="s">
        <v>10</v>
      </c>
    </row>
    <row r="13" spans="1:13" ht="13.5" customHeight="1" x14ac:dyDescent="0.2">
      <c r="A13" s="314" t="s">
        <v>94</v>
      </c>
      <c r="B13" s="368">
        <v>1132</v>
      </c>
      <c r="C13" s="211" t="s">
        <v>10</v>
      </c>
      <c r="D13" s="211">
        <v>56</v>
      </c>
      <c r="E13" s="211">
        <v>68</v>
      </c>
      <c r="F13" s="211">
        <v>204</v>
      </c>
      <c r="G13" s="211">
        <v>375</v>
      </c>
      <c r="H13" s="211">
        <v>316</v>
      </c>
      <c r="I13" s="211">
        <v>92</v>
      </c>
      <c r="J13" s="211">
        <v>20</v>
      </c>
      <c r="K13" s="211">
        <v>1</v>
      </c>
      <c r="L13" s="211" t="s">
        <v>10</v>
      </c>
      <c r="M13" s="211" t="s">
        <v>10</v>
      </c>
    </row>
    <row r="14" spans="1:13" ht="13.5" customHeight="1" x14ac:dyDescent="0.2">
      <c r="A14" s="310" t="s">
        <v>256</v>
      </c>
      <c r="B14" s="368">
        <v>241</v>
      </c>
      <c r="C14" s="211" t="s">
        <v>10</v>
      </c>
      <c r="D14" s="211">
        <v>4</v>
      </c>
      <c r="E14" s="211">
        <v>17</v>
      </c>
      <c r="F14" s="211">
        <v>40</v>
      </c>
      <c r="G14" s="211">
        <v>61</v>
      </c>
      <c r="H14" s="211">
        <v>66</v>
      </c>
      <c r="I14" s="211">
        <v>46</v>
      </c>
      <c r="J14" s="211">
        <v>7</v>
      </c>
      <c r="K14" s="211" t="s">
        <v>10</v>
      </c>
      <c r="L14" s="211" t="s">
        <v>10</v>
      </c>
      <c r="M14" s="211" t="s">
        <v>10</v>
      </c>
    </row>
    <row r="15" spans="1:13" ht="13.5" customHeight="1" x14ac:dyDescent="0.2">
      <c r="A15" s="319" t="s">
        <v>33</v>
      </c>
      <c r="B15" s="369">
        <v>247</v>
      </c>
      <c r="C15" s="213">
        <v>1</v>
      </c>
      <c r="D15" s="213">
        <v>8</v>
      </c>
      <c r="E15" s="213">
        <v>10</v>
      </c>
      <c r="F15" s="213">
        <v>36</v>
      </c>
      <c r="G15" s="213">
        <v>94</v>
      </c>
      <c r="H15" s="213">
        <v>71</v>
      </c>
      <c r="I15" s="213">
        <v>24</v>
      </c>
      <c r="J15" s="213">
        <v>3</v>
      </c>
      <c r="K15" s="213" t="s">
        <v>10</v>
      </c>
      <c r="L15" s="213" t="s">
        <v>10</v>
      </c>
      <c r="M15" s="213" t="s">
        <v>10</v>
      </c>
    </row>
    <row r="16" spans="1:13" ht="13.5" customHeight="1" x14ac:dyDescent="0.2">
      <c r="A16" s="163" t="s">
        <v>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</row>
    <row r="17" spans="1:13" ht="13.5" customHeight="1" x14ac:dyDescent="0.2">
      <c r="A17" s="304" t="s">
        <v>2</v>
      </c>
      <c r="B17" s="344">
        <v>100</v>
      </c>
      <c r="C17" s="219">
        <v>100</v>
      </c>
      <c r="D17" s="219">
        <v>100</v>
      </c>
      <c r="E17" s="219">
        <v>100</v>
      </c>
      <c r="F17" s="219">
        <v>100</v>
      </c>
      <c r="G17" s="219">
        <v>100</v>
      </c>
      <c r="H17" s="219">
        <v>100</v>
      </c>
      <c r="I17" s="219">
        <v>100</v>
      </c>
      <c r="J17" s="219">
        <v>100</v>
      </c>
      <c r="K17" s="219">
        <v>100</v>
      </c>
      <c r="L17" s="219">
        <v>100</v>
      </c>
      <c r="M17" s="219">
        <v>100</v>
      </c>
    </row>
    <row r="18" spans="1:13" ht="13.5" customHeight="1" x14ac:dyDescent="0.2">
      <c r="A18" s="310" t="s">
        <v>27</v>
      </c>
      <c r="B18" s="371">
        <v>66.634755970201212</v>
      </c>
      <c r="C18" s="220">
        <v>76.744186046511629</v>
      </c>
      <c r="D18" s="220">
        <v>75.568181818181827</v>
      </c>
      <c r="E18" s="220">
        <v>76.056945642795512</v>
      </c>
      <c r="F18" s="220">
        <v>71.511495561119958</v>
      </c>
      <c r="G18" s="220">
        <v>68.936170212765958</v>
      </c>
      <c r="H18" s="220">
        <v>64.619948505541245</v>
      </c>
      <c r="I18" s="220">
        <v>59.638911984796295</v>
      </c>
      <c r="J18" s="220">
        <v>53.628773281952469</v>
      </c>
      <c r="K18" s="220">
        <v>40.476190476190474</v>
      </c>
      <c r="L18" s="220">
        <v>100</v>
      </c>
      <c r="M18" s="220">
        <v>84.848484848484844</v>
      </c>
    </row>
    <row r="19" spans="1:13" ht="13.5" customHeight="1" x14ac:dyDescent="0.2">
      <c r="A19" s="310" t="s">
        <v>0</v>
      </c>
      <c r="B19" s="371">
        <v>29.964143981062453</v>
      </c>
      <c r="C19" s="220">
        <v>20.930232558139537</v>
      </c>
      <c r="D19" s="220">
        <v>17.857142857142858</v>
      </c>
      <c r="E19" s="220">
        <v>18.809318377911993</v>
      </c>
      <c r="F19" s="220">
        <v>24.607329842931939</v>
      </c>
      <c r="G19" s="220">
        <v>27.391431069658989</v>
      </c>
      <c r="H19" s="220">
        <v>32.256800626889067</v>
      </c>
      <c r="I19" s="220">
        <v>38.11616581541751</v>
      </c>
      <c r="J19" s="220">
        <v>44.187540141297369</v>
      </c>
      <c r="K19" s="220">
        <v>57.142857142857139</v>
      </c>
      <c r="L19" s="220" t="s">
        <v>10</v>
      </c>
      <c r="M19" s="220">
        <v>15.151515151515152</v>
      </c>
    </row>
    <row r="20" spans="1:13" ht="13.5" customHeight="1" x14ac:dyDescent="0.2">
      <c r="A20" s="310" t="s">
        <v>30</v>
      </c>
      <c r="B20" s="371">
        <v>0.58135487015247511</v>
      </c>
      <c r="C20" s="220" t="s">
        <v>10</v>
      </c>
      <c r="D20" s="220">
        <v>1.0551948051948052</v>
      </c>
      <c r="E20" s="220">
        <v>1.0353753235547885</v>
      </c>
      <c r="F20" s="220">
        <v>0.69428636467106764</v>
      </c>
      <c r="G20" s="220">
        <v>0.58292043136111915</v>
      </c>
      <c r="H20" s="220">
        <v>0.58770849658569346</v>
      </c>
      <c r="I20" s="220">
        <v>0.32070317139802829</v>
      </c>
      <c r="J20" s="220">
        <v>0.25690430314707768</v>
      </c>
      <c r="K20" s="220" t="s">
        <v>10</v>
      </c>
      <c r="L20" s="220" t="s">
        <v>10</v>
      </c>
      <c r="M20" s="220" t="s">
        <v>10</v>
      </c>
    </row>
    <row r="21" spans="1:13" ht="13.5" customHeight="1" x14ac:dyDescent="0.2">
      <c r="A21" s="310" t="s">
        <v>94</v>
      </c>
      <c r="B21" s="371">
        <v>1.9703404581215624</v>
      </c>
      <c r="C21" s="220" t="s">
        <v>10</v>
      </c>
      <c r="D21" s="220">
        <v>4.5454545454545459</v>
      </c>
      <c r="E21" s="220">
        <v>2.9335634167385676</v>
      </c>
      <c r="F21" s="220">
        <v>2.3218757113589801</v>
      </c>
      <c r="G21" s="220">
        <v>2.1859516176041973</v>
      </c>
      <c r="H21" s="220">
        <v>1.7687227135340871</v>
      </c>
      <c r="I21" s="220">
        <v>1.0927663618006889</v>
      </c>
      <c r="J21" s="220">
        <v>1.2845215157353884</v>
      </c>
      <c r="K21" s="220">
        <v>2.3809523809523809</v>
      </c>
      <c r="L21" s="220" t="s">
        <v>10</v>
      </c>
      <c r="M21" s="220" t="s">
        <v>10</v>
      </c>
    </row>
    <row r="22" spans="1:13" ht="13.5" customHeight="1" x14ac:dyDescent="0.2">
      <c r="A22" s="310" t="s">
        <v>256</v>
      </c>
      <c r="B22" s="371">
        <v>0.41948060990043862</v>
      </c>
      <c r="C22" s="220" t="s">
        <v>10</v>
      </c>
      <c r="D22" s="220">
        <v>0.32467532467532467</v>
      </c>
      <c r="E22" s="220">
        <v>0.73339085418464189</v>
      </c>
      <c r="F22" s="220">
        <v>0.45526974732529024</v>
      </c>
      <c r="G22" s="220">
        <v>0.35558146313028272</v>
      </c>
      <c r="H22" s="220">
        <v>0.36941676928243589</v>
      </c>
      <c r="I22" s="220">
        <v>0.54638318090034443</v>
      </c>
      <c r="J22" s="220">
        <v>0.44958253050738595</v>
      </c>
      <c r="K22" s="220" t="s">
        <v>10</v>
      </c>
      <c r="L22" s="220" t="s">
        <v>10</v>
      </c>
      <c r="M22" s="220" t="s">
        <v>10</v>
      </c>
    </row>
    <row r="23" spans="1:13" ht="13.5" customHeight="1" x14ac:dyDescent="0.2">
      <c r="A23" s="319" t="s">
        <v>33</v>
      </c>
      <c r="B23" s="372">
        <v>0.42992411056186031</v>
      </c>
      <c r="C23" s="340">
        <v>2.3255813953488373</v>
      </c>
      <c r="D23" s="340">
        <v>0.64935064935064934</v>
      </c>
      <c r="E23" s="340">
        <v>0.43140638481449528</v>
      </c>
      <c r="F23" s="340">
        <v>0.40974277259276121</v>
      </c>
      <c r="G23" s="340">
        <v>0.54794520547945202</v>
      </c>
      <c r="H23" s="340">
        <v>0.39740288816746894</v>
      </c>
      <c r="I23" s="340">
        <v>0.28506948568713625</v>
      </c>
      <c r="J23" s="340">
        <v>0.19267822736030829</v>
      </c>
      <c r="K23" s="340" t="s">
        <v>10</v>
      </c>
      <c r="L23" s="340" t="s">
        <v>10</v>
      </c>
      <c r="M23" s="340" t="s">
        <v>10</v>
      </c>
    </row>
    <row r="24" spans="1:13" ht="13.5" customHeight="1" x14ac:dyDescent="0.2">
      <c r="A24" s="197" t="s">
        <v>258</v>
      </c>
      <c r="B24" s="18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3.5" customHeight="1" x14ac:dyDescent="0.2">
      <c r="A25" s="3"/>
      <c r="B25" s="3"/>
      <c r="C25" s="3"/>
      <c r="D25" s="3"/>
      <c r="E25" s="3"/>
      <c r="F25" s="3"/>
      <c r="G25" s="3"/>
      <c r="H25" s="3"/>
    </row>
    <row r="26" spans="1:13" ht="13.5" customHeight="1" x14ac:dyDescent="0.2">
      <c r="A26" s="3"/>
      <c r="B26" s="3"/>
      <c r="C26" s="3"/>
      <c r="D26" s="3"/>
      <c r="E26" s="3"/>
      <c r="F26" s="3"/>
      <c r="G26" s="3"/>
      <c r="H26" s="3"/>
    </row>
    <row r="27" spans="1:13" ht="13.5" customHeight="1" x14ac:dyDescent="0.2">
      <c r="A27" s="3"/>
      <c r="B27" s="3"/>
      <c r="C27" s="3"/>
      <c r="D27" s="3"/>
      <c r="E27" s="3"/>
      <c r="F27" s="3"/>
      <c r="G27" s="3"/>
      <c r="H27" s="3"/>
    </row>
    <row r="28" spans="1:13" ht="13.5" customHeight="1" x14ac:dyDescent="0.2">
      <c r="A28" s="3"/>
      <c r="B28" s="3"/>
      <c r="C28" s="3"/>
      <c r="D28" s="3"/>
      <c r="E28" s="3"/>
      <c r="F28" s="3"/>
      <c r="G28" s="3"/>
      <c r="H28" s="3"/>
    </row>
    <row r="29" spans="1:13" ht="13.5" customHeight="1" x14ac:dyDescent="0.2">
      <c r="A29" s="3"/>
      <c r="B29" s="3"/>
      <c r="C29" s="3"/>
      <c r="D29" s="3"/>
      <c r="E29" s="3"/>
      <c r="F29" s="3"/>
      <c r="G29" s="3"/>
      <c r="H29" s="3"/>
    </row>
    <row r="30" spans="1:13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13" ht="13.5" customHeight="1" x14ac:dyDescent="0.2">
      <c r="A31" s="3"/>
      <c r="B31" s="3"/>
      <c r="C31" s="3"/>
      <c r="D31" s="3"/>
      <c r="E31" s="3"/>
      <c r="F31" s="3"/>
      <c r="G31" s="3"/>
      <c r="H31" s="3"/>
    </row>
    <row r="32" spans="1:13" ht="13.5" customHeight="1" x14ac:dyDescent="0.2">
      <c r="A32" s="54"/>
      <c r="B32" s="54" t="s">
        <v>496</v>
      </c>
      <c r="C32" s="3"/>
      <c r="D32" s="3"/>
      <c r="E32" s="3"/>
      <c r="F32" s="3"/>
      <c r="G32" s="3"/>
      <c r="H32" s="3"/>
    </row>
    <row r="33" spans="1:8" ht="13.5" customHeight="1" x14ac:dyDescent="0.2">
      <c r="A33" s="3"/>
      <c r="B33" s="3"/>
      <c r="C33" s="3"/>
      <c r="D33" s="3"/>
      <c r="E33" s="3"/>
      <c r="F33" s="3"/>
      <c r="G33" s="3"/>
      <c r="H33" s="3"/>
    </row>
    <row r="34" spans="1:8" ht="13.5" customHeight="1" x14ac:dyDescent="0.2">
      <c r="A34" s="3"/>
      <c r="B34" s="3"/>
      <c r="C34" s="3"/>
      <c r="D34" s="3"/>
      <c r="E34" s="3"/>
      <c r="F34" s="3"/>
      <c r="G34" s="3"/>
      <c r="H34" s="3"/>
    </row>
    <row r="35" spans="1:8" ht="13.5" customHeight="1" x14ac:dyDescent="0.2">
      <c r="A35" s="7"/>
      <c r="B35" s="50"/>
      <c r="C35" s="50"/>
      <c r="D35" s="50"/>
      <c r="E35" s="50"/>
      <c r="F35" s="7"/>
    </row>
    <row r="36" spans="1:8" ht="13.5" customHeight="1" x14ac:dyDescent="0.2">
      <c r="A36" s="7"/>
      <c r="B36" s="50"/>
      <c r="C36" s="50"/>
      <c r="D36" s="50"/>
      <c r="E36" s="50"/>
      <c r="F36" s="7"/>
    </row>
  </sheetData>
  <mergeCells count="4">
    <mergeCell ref="A4:A5"/>
    <mergeCell ref="B4:B5"/>
    <mergeCell ref="C4:M4"/>
    <mergeCell ref="A6:M6"/>
  </mergeCells>
  <hyperlinks>
    <hyperlink ref="M1" location="Obsah!A1" display="Obsah"/>
  </hyperlinks>
  <pageMargins left="0.7" right="0.7" top="0.75" bottom="0.75" header="0.3" footer="0.3"/>
  <pageSetup paperSize="9" scale="7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/>
  </sheetViews>
  <sheetFormatPr defaultColWidth="21.28515625" defaultRowHeight="13.5" customHeight="1" x14ac:dyDescent="0.2"/>
  <cols>
    <col min="1" max="1" width="26" style="85" customWidth="1"/>
    <col min="2" max="13" width="8" style="85" customWidth="1"/>
    <col min="14" max="16384" width="21.28515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5" t="s">
        <v>251</v>
      </c>
      <c r="B2" s="18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3.5" customHeight="1" x14ac:dyDescent="0.2">
      <c r="A3" s="5"/>
      <c r="B3" s="18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3.5" customHeight="1" x14ac:dyDescent="0.2">
      <c r="A4" s="635" t="s">
        <v>95</v>
      </c>
      <c r="B4" s="635" t="s">
        <v>2</v>
      </c>
      <c r="C4" s="650" t="s">
        <v>12</v>
      </c>
      <c r="D4" s="651"/>
      <c r="E4" s="651"/>
      <c r="F4" s="651"/>
      <c r="G4" s="651"/>
      <c r="H4" s="651"/>
      <c r="I4" s="651"/>
      <c r="J4" s="651"/>
      <c r="K4" s="651"/>
      <c r="L4" s="651"/>
      <c r="M4" s="652"/>
    </row>
    <row r="5" spans="1:13" ht="13.5" customHeight="1" x14ac:dyDescent="0.2">
      <c r="A5" s="636"/>
      <c r="B5" s="636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3" ht="13.5" customHeight="1" x14ac:dyDescent="0.2">
      <c r="A6" s="147" t="s">
        <v>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3" ht="13.5" customHeight="1" x14ac:dyDescent="0.2">
      <c r="A7" s="304" t="s">
        <v>2</v>
      </c>
      <c r="B7" s="309">
        <v>17215</v>
      </c>
      <c r="C7" s="206">
        <v>9</v>
      </c>
      <c r="D7" s="206">
        <v>220</v>
      </c>
      <c r="E7" s="206">
        <v>436</v>
      </c>
      <c r="F7" s="206">
        <v>2162</v>
      </c>
      <c r="G7" s="206">
        <v>4699</v>
      </c>
      <c r="H7" s="206">
        <v>5763</v>
      </c>
      <c r="I7" s="206">
        <v>3209</v>
      </c>
      <c r="J7" s="206">
        <v>688</v>
      </c>
      <c r="K7" s="206">
        <v>24</v>
      </c>
      <c r="L7" s="295" t="s">
        <v>10</v>
      </c>
      <c r="M7" s="206">
        <v>5</v>
      </c>
    </row>
    <row r="8" spans="1:13" ht="13.5" customHeight="1" x14ac:dyDescent="0.2">
      <c r="A8" s="408" t="s">
        <v>96</v>
      </c>
      <c r="B8" s="409">
        <v>9829</v>
      </c>
      <c r="C8" s="210">
        <v>4</v>
      </c>
      <c r="D8" s="210">
        <v>73</v>
      </c>
      <c r="E8" s="210">
        <v>193</v>
      </c>
      <c r="F8" s="210">
        <v>1036</v>
      </c>
      <c r="G8" s="210">
        <v>2519</v>
      </c>
      <c r="H8" s="210">
        <v>3427</v>
      </c>
      <c r="I8" s="210">
        <v>2095</v>
      </c>
      <c r="J8" s="210">
        <v>464</v>
      </c>
      <c r="K8" s="210">
        <v>17</v>
      </c>
      <c r="L8" s="208" t="s">
        <v>10</v>
      </c>
      <c r="M8" s="210">
        <v>1</v>
      </c>
    </row>
    <row r="9" spans="1:13" ht="13.5" customHeight="1" x14ac:dyDescent="0.2">
      <c r="A9" s="410" t="s">
        <v>97</v>
      </c>
      <c r="B9" s="409">
        <v>3470</v>
      </c>
      <c r="C9" s="210">
        <v>2</v>
      </c>
      <c r="D9" s="210">
        <v>74</v>
      </c>
      <c r="E9" s="210">
        <v>123</v>
      </c>
      <c r="F9" s="210">
        <v>530</v>
      </c>
      <c r="G9" s="210">
        <v>955</v>
      </c>
      <c r="H9" s="210">
        <v>1092</v>
      </c>
      <c r="I9" s="210">
        <v>566</v>
      </c>
      <c r="J9" s="210">
        <v>122</v>
      </c>
      <c r="K9" s="210">
        <v>4</v>
      </c>
      <c r="L9" s="208" t="s">
        <v>10</v>
      </c>
      <c r="M9" s="208">
        <v>2</v>
      </c>
    </row>
    <row r="10" spans="1:13" ht="13.5" customHeight="1" x14ac:dyDescent="0.2">
      <c r="A10" s="411" t="s">
        <v>98</v>
      </c>
      <c r="B10" s="412">
        <v>3916</v>
      </c>
      <c r="C10" s="331">
        <v>3</v>
      </c>
      <c r="D10" s="331">
        <v>73</v>
      </c>
      <c r="E10" s="331">
        <v>120</v>
      </c>
      <c r="F10" s="331">
        <v>596</v>
      </c>
      <c r="G10" s="331">
        <v>1225</v>
      </c>
      <c r="H10" s="331">
        <v>1244</v>
      </c>
      <c r="I10" s="331">
        <v>548</v>
      </c>
      <c r="J10" s="331">
        <v>102</v>
      </c>
      <c r="K10" s="331">
        <v>3</v>
      </c>
      <c r="L10" s="228" t="s">
        <v>10</v>
      </c>
      <c r="M10" s="331">
        <v>2</v>
      </c>
    </row>
    <row r="11" spans="1:13" ht="13.5" customHeight="1" x14ac:dyDescent="0.2">
      <c r="A11" s="135" t="s">
        <v>4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</row>
    <row r="12" spans="1:13" ht="13.5" customHeight="1" x14ac:dyDescent="0.2">
      <c r="A12" s="304" t="s">
        <v>2</v>
      </c>
      <c r="B12" s="413">
        <v>100</v>
      </c>
      <c r="C12" s="250">
        <v>100</v>
      </c>
      <c r="D12" s="250">
        <v>100</v>
      </c>
      <c r="E12" s="250">
        <v>100</v>
      </c>
      <c r="F12" s="250">
        <v>100</v>
      </c>
      <c r="G12" s="250">
        <v>100</v>
      </c>
      <c r="H12" s="250">
        <v>100</v>
      </c>
      <c r="I12" s="250">
        <v>100</v>
      </c>
      <c r="J12" s="250">
        <v>100</v>
      </c>
      <c r="K12" s="250">
        <v>100</v>
      </c>
      <c r="L12" s="295" t="s">
        <v>10</v>
      </c>
      <c r="M12" s="250">
        <v>100</v>
      </c>
    </row>
    <row r="13" spans="1:13" ht="13.5" customHeight="1" x14ac:dyDescent="0.2">
      <c r="A13" s="408" t="s">
        <v>96</v>
      </c>
      <c r="B13" s="414">
        <v>57.095556200987509</v>
      </c>
      <c r="C13" s="221">
        <v>44.444444444444443</v>
      </c>
      <c r="D13" s="221">
        <v>33.181818181818187</v>
      </c>
      <c r="E13" s="221">
        <v>44.26605504587156</v>
      </c>
      <c r="F13" s="221">
        <v>47.918593894542092</v>
      </c>
      <c r="G13" s="221">
        <v>53.607150457544165</v>
      </c>
      <c r="H13" s="221">
        <v>59.46555613395801</v>
      </c>
      <c r="I13" s="221">
        <v>65.285135556248051</v>
      </c>
      <c r="J13" s="221">
        <v>67.441860465116278</v>
      </c>
      <c r="K13" s="221">
        <v>70.833333333333343</v>
      </c>
      <c r="L13" s="208" t="s">
        <v>10</v>
      </c>
      <c r="M13" s="221">
        <v>20</v>
      </c>
    </row>
    <row r="14" spans="1:13" ht="13.5" customHeight="1" x14ac:dyDescent="0.2">
      <c r="A14" s="410" t="s">
        <v>97</v>
      </c>
      <c r="B14" s="414">
        <v>20.156839965146673</v>
      </c>
      <c r="C14" s="221">
        <v>22.222222222222221</v>
      </c>
      <c r="D14" s="221">
        <v>33.636363636363633</v>
      </c>
      <c r="E14" s="221">
        <v>28.211009174311926</v>
      </c>
      <c r="F14" s="221">
        <v>24.514338575393154</v>
      </c>
      <c r="G14" s="221">
        <v>20.323473079378591</v>
      </c>
      <c r="H14" s="221">
        <v>18.948464341488808</v>
      </c>
      <c r="I14" s="221">
        <v>17.637893424742909</v>
      </c>
      <c r="J14" s="221">
        <v>17.732558139534884</v>
      </c>
      <c r="K14" s="221">
        <v>16.666666666666664</v>
      </c>
      <c r="L14" s="208" t="s">
        <v>10</v>
      </c>
      <c r="M14" s="221">
        <v>40</v>
      </c>
    </row>
    <row r="15" spans="1:13" ht="13.5" customHeight="1" x14ac:dyDescent="0.2">
      <c r="A15" s="411" t="s">
        <v>98</v>
      </c>
      <c r="B15" s="415">
        <v>22.747603833865814</v>
      </c>
      <c r="C15" s="265">
        <v>33.333333333333329</v>
      </c>
      <c r="D15" s="265">
        <v>33.181818181818187</v>
      </c>
      <c r="E15" s="265">
        <v>27.522935779816514</v>
      </c>
      <c r="F15" s="265">
        <v>27.567067530064755</v>
      </c>
      <c r="G15" s="265">
        <v>26.069376463077248</v>
      </c>
      <c r="H15" s="265">
        <v>21.585979524553185</v>
      </c>
      <c r="I15" s="265">
        <v>17.076971019009036</v>
      </c>
      <c r="J15" s="265">
        <v>14.825581395348838</v>
      </c>
      <c r="K15" s="265">
        <v>12.5</v>
      </c>
      <c r="L15" s="228" t="s">
        <v>10</v>
      </c>
      <c r="M15" s="265">
        <v>40</v>
      </c>
    </row>
    <row r="17" spans="1:8" ht="13.5" customHeight="1" x14ac:dyDescent="0.2">
      <c r="A17" s="3"/>
      <c r="B17" s="3"/>
      <c r="C17" s="3"/>
      <c r="D17" s="3"/>
      <c r="E17" s="3"/>
      <c r="F17" s="3"/>
      <c r="G17" s="3"/>
      <c r="H17" s="3"/>
    </row>
    <row r="18" spans="1:8" ht="13.5" customHeight="1" x14ac:dyDescent="0.2">
      <c r="A18" s="3"/>
      <c r="B18" s="3"/>
      <c r="C18" s="3"/>
      <c r="D18" s="3"/>
      <c r="E18" s="3"/>
      <c r="F18" s="3"/>
      <c r="G18" s="3"/>
      <c r="H18" s="3"/>
    </row>
    <row r="19" spans="1:8" ht="13.5" customHeight="1" x14ac:dyDescent="0.2">
      <c r="A19" s="3"/>
      <c r="B19" s="3"/>
      <c r="C19" s="3"/>
      <c r="D19" s="3"/>
      <c r="E19" s="3"/>
      <c r="F19" s="3"/>
      <c r="G19" s="3"/>
      <c r="H19" s="3"/>
    </row>
    <row r="20" spans="1:8" ht="13.5" customHeight="1" x14ac:dyDescent="0.2">
      <c r="A20" s="3"/>
      <c r="B20" s="3"/>
      <c r="C20" s="3"/>
      <c r="D20" s="3"/>
      <c r="E20" s="3"/>
      <c r="F20" s="3"/>
      <c r="G20" s="3"/>
      <c r="H20" s="3"/>
    </row>
    <row r="21" spans="1:8" ht="13.5" customHeight="1" x14ac:dyDescent="0.2">
      <c r="A21" s="3"/>
      <c r="B21" s="3"/>
      <c r="C21" s="3"/>
      <c r="D21" s="3"/>
      <c r="E21" s="3"/>
      <c r="F21" s="3"/>
      <c r="G21" s="3"/>
      <c r="H21" s="3"/>
    </row>
    <row r="22" spans="1:8" ht="13.5" customHeight="1" x14ac:dyDescent="0.2">
      <c r="A22" s="3"/>
      <c r="B22" s="3"/>
      <c r="C22" s="3"/>
      <c r="D22" s="3"/>
      <c r="E22" s="3"/>
      <c r="F22" s="3"/>
      <c r="G22" s="3"/>
      <c r="H22" s="3"/>
    </row>
    <row r="23" spans="1:8" ht="13.5" customHeight="1" x14ac:dyDescent="0.2">
      <c r="A23" s="3"/>
      <c r="B23" s="3"/>
      <c r="C23" s="3"/>
      <c r="D23" s="3"/>
      <c r="E23" s="3"/>
      <c r="F23" s="3"/>
      <c r="G23" s="3"/>
      <c r="H23" s="3"/>
    </row>
    <row r="24" spans="1:8" ht="13.5" customHeight="1" x14ac:dyDescent="0.2">
      <c r="A24" s="3"/>
      <c r="B24" s="3"/>
      <c r="C24" s="3"/>
      <c r="D24" s="3"/>
      <c r="E24" s="3"/>
      <c r="F24" s="3"/>
      <c r="G24" s="3"/>
      <c r="H24" s="3"/>
    </row>
    <row r="25" spans="1:8" ht="13.5" customHeight="1" x14ac:dyDescent="0.2">
      <c r="A25" s="3"/>
      <c r="B25" s="3"/>
      <c r="C25" s="3"/>
      <c r="D25" s="3"/>
      <c r="E25" s="3"/>
      <c r="F25" s="3"/>
      <c r="G25" s="3"/>
      <c r="H25" s="3"/>
    </row>
    <row r="26" spans="1:8" ht="13.5" customHeight="1" x14ac:dyDescent="0.2">
      <c r="A26" s="3"/>
      <c r="B26" s="3"/>
      <c r="C26" s="3"/>
      <c r="D26" s="3"/>
      <c r="E26" s="3"/>
      <c r="F26" s="3"/>
      <c r="G26" s="3"/>
      <c r="H26" s="3"/>
    </row>
    <row r="27" spans="1:8" ht="13.5" customHeight="1" x14ac:dyDescent="0.2">
      <c r="A27" s="3"/>
      <c r="B27" s="3"/>
      <c r="C27" s="3"/>
      <c r="D27" s="3"/>
      <c r="E27" s="3"/>
      <c r="F27" s="3"/>
      <c r="G27" s="3"/>
      <c r="H27" s="3"/>
    </row>
    <row r="28" spans="1:8" ht="13.5" customHeight="1" x14ac:dyDescent="0.2">
      <c r="A28" s="3"/>
      <c r="B28" s="3"/>
      <c r="C28" s="3"/>
      <c r="D28" s="3"/>
      <c r="E28" s="3"/>
      <c r="F28" s="3"/>
      <c r="G28" s="3"/>
      <c r="H28" s="3"/>
    </row>
    <row r="29" spans="1:8" ht="13.5" customHeight="1" x14ac:dyDescent="0.2">
      <c r="A29" s="3"/>
      <c r="B29" s="3"/>
      <c r="C29" s="3"/>
      <c r="D29" s="3"/>
      <c r="E29" s="3"/>
      <c r="F29" s="3"/>
      <c r="G29" s="3"/>
      <c r="H29" s="3"/>
    </row>
    <row r="30" spans="1:8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8" ht="13.5" customHeight="1" x14ac:dyDescent="0.2">
      <c r="A31" s="7"/>
      <c r="B31" s="50"/>
      <c r="C31" s="50"/>
      <c r="D31" s="50"/>
      <c r="E31" s="50"/>
      <c r="F31" s="7"/>
    </row>
    <row r="32" spans="1:8" ht="13.5" customHeight="1" x14ac:dyDescent="0.2">
      <c r="A32" s="7"/>
      <c r="B32" s="50"/>
      <c r="C32" s="50"/>
      <c r="D32" s="50"/>
      <c r="E32" s="50"/>
      <c r="F32" s="7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/>
  </sheetViews>
  <sheetFormatPr defaultColWidth="21.28515625" defaultRowHeight="13.5" customHeight="1" x14ac:dyDescent="0.2"/>
  <cols>
    <col min="1" max="1" width="20.28515625" style="1" customWidth="1"/>
    <col min="2" max="8" width="10.140625" style="1" customWidth="1"/>
    <col min="9" max="16384" width="21.28515625" style="1"/>
  </cols>
  <sheetData>
    <row r="1" spans="1:8" s="85" customFormat="1" ht="13.5" customHeight="1" x14ac:dyDescent="0.2">
      <c r="A1" s="85" t="s">
        <v>259</v>
      </c>
      <c r="H1" s="289" t="s">
        <v>359</v>
      </c>
    </row>
    <row r="2" spans="1:8" ht="13.5" customHeight="1" x14ac:dyDescent="0.2">
      <c r="A2" s="5" t="s">
        <v>252</v>
      </c>
    </row>
    <row r="4" spans="1:8" ht="13.5" customHeight="1" x14ac:dyDescent="0.2">
      <c r="A4" s="633" t="s">
        <v>48</v>
      </c>
      <c r="B4" s="657" t="s">
        <v>2</v>
      </c>
      <c r="C4" s="650" t="s">
        <v>26</v>
      </c>
      <c r="D4" s="651"/>
      <c r="E4" s="651"/>
      <c r="F4" s="651"/>
      <c r="G4" s="651"/>
      <c r="H4" s="652"/>
    </row>
    <row r="5" spans="1:8" ht="24.75" customHeight="1" x14ac:dyDescent="0.2">
      <c r="A5" s="633"/>
      <c r="B5" s="659"/>
      <c r="C5" s="269" t="s">
        <v>27</v>
      </c>
      <c r="D5" s="269" t="s">
        <v>0</v>
      </c>
      <c r="E5" s="269" t="s">
        <v>30</v>
      </c>
      <c r="F5" s="269" t="s">
        <v>31</v>
      </c>
      <c r="G5" s="269" t="s">
        <v>32</v>
      </c>
      <c r="H5" s="269" t="s">
        <v>33</v>
      </c>
    </row>
    <row r="6" spans="1:8" ht="13.5" customHeight="1" x14ac:dyDescent="0.2">
      <c r="A6" s="138" t="s">
        <v>3</v>
      </c>
      <c r="B6" s="138"/>
      <c r="C6" s="138"/>
      <c r="D6" s="138"/>
      <c r="E6" s="138"/>
      <c r="F6" s="138"/>
      <c r="G6" s="138"/>
      <c r="H6" s="138"/>
    </row>
    <row r="7" spans="1:8" ht="13.5" customHeight="1" x14ac:dyDescent="0.2">
      <c r="A7" s="223" t="s">
        <v>23</v>
      </c>
      <c r="B7" s="309">
        <v>57452</v>
      </c>
      <c r="C7" s="416">
        <v>38283</v>
      </c>
      <c r="D7" s="309">
        <v>17215</v>
      </c>
      <c r="E7" s="309">
        <v>334</v>
      </c>
      <c r="F7" s="309">
        <v>1132</v>
      </c>
      <c r="G7" s="309">
        <v>241</v>
      </c>
      <c r="H7" s="309">
        <v>247</v>
      </c>
    </row>
    <row r="8" spans="1:8" ht="13.5" customHeight="1" x14ac:dyDescent="0.2">
      <c r="A8" s="225" t="s">
        <v>49</v>
      </c>
      <c r="B8" s="209">
        <v>57381</v>
      </c>
      <c r="C8" s="417">
        <v>38225</v>
      </c>
      <c r="D8" s="209">
        <v>17203</v>
      </c>
      <c r="E8" s="209">
        <v>334</v>
      </c>
      <c r="F8" s="209">
        <v>1131</v>
      </c>
      <c r="G8" s="209">
        <v>241</v>
      </c>
      <c r="H8" s="209">
        <v>247</v>
      </c>
    </row>
    <row r="9" spans="1:8" ht="13.5" customHeight="1" x14ac:dyDescent="0.2">
      <c r="A9" s="418" t="s">
        <v>50</v>
      </c>
      <c r="B9" s="209">
        <v>8233</v>
      </c>
      <c r="C9" s="417">
        <v>5115</v>
      </c>
      <c r="D9" s="209">
        <v>2768</v>
      </c>
      <c r="E9" s="209">
        <v>64</v>
      </c>
      <c r="F9" s="209">
        <v>206</v>
      </c>
      <c r="G9" s="209">
        <v>41</v>
      </c>
      <c r="H9" s="209">
        <v>39</v>
      </c>
    </row>
    <row r="10" spans="1:8" ht="13.5" customHeight="1" x14ac:dyDescent="0.2">
      <c r="A10" s="418" t="s">
        <v>51</v>
      </c>
      <c r="B10" s="209">
        <v>5433</v>
      </c>
      <c r="C10" s="417">
        <v>3452</v>
      </c>
      <c r="D10" s="209">
        <v>1798</v>
      </c>
      <c r="E10" s="209">
        <v>32</v>
      </c>
      <c r="F10" s="209">
        <v>85</v>
      </c>
      <c r="G10" s="209">
        <v>14</v>
      </c>
      <c r="H10" s="209">
        <v>52</v>
      </c>
    </row>
    <row r="11" spans="1:8" ht="13.5" customHeight="1" x14ac:dyDescent="0.2">
      <c r="A11" s="418" t="s">
        <v>52</v>
      </c>
      <c r="B11" s="209">
        <v>5324</v>
      </c>
      <c r="C11" s="417">
        <v>3929</v>
      </c>
      <c r="D11" s="209">
        <v>1247</v>
      </c>
      <c r="E11" s="209">
        <v>18</v>
      </c>
      <c r="F11" s="209">
        <v>100</v>
      </c>
      <c r="G11" s="209">
        <v>23</v>
      </c>
      <c r="H11" s="209">
        <v>7</v>
      </c>
    </row>
    <row r="12" spans="1:8" ht="13.5" customHeight="1" x14ac:dyDescent="0.2">
      <c r="A12" s="418" t="s">
        <v>53</v>
      </c>
      <c r="B12" s="209">
        <v>6189</v>
      </c>
      <c r="C12" s="417">
        <v>3450</v>
      </c>
      <c r="D12" s="209">
        <v>2528</v>
      </c>
      <c r="E12" s="209">
        <v>5</v>
      </c>
      <c r="F12" s="209">
        <v>125</v>
      </c>
      <c r="G12" s="209">
        <v>12</v>
      </c>
      <c r="H12" s="209">
        <v>69</v>
      </c>
    </row>
    <row r="13" spans="1:8" ht="13.5" customHeight="1" x14ac:dyDescent="0.2">
      <c r="A13" s="418" t="s">
        <v>54</v>
      </c>
      <c r="B13" s="209">
        <v>7196</v>
      </c>
      <c r="C13" s="417">
        <v>4962</v>
      </c>
      <c r="D13" s="209">
        <v>2031</v>
      </c>
      <c r="E13" s="209">
        <v>37</v>
      </c>
      <c r="F13" s="209">
        <v>114</v>
      </c>
      <c r="G13" s="209">
        <v>17</v>
      </c>
      <c r="H13" s="209">
        <v>35</v>
      </c>
    </row>
    <row r="14" spans="1:8" ht="13.5" customHeight="1" x14ac:dyDescent="0.2">
      <c r="A14" s="418" t="s">
        <v>55</v>
      </c>
      <c r="B14" s="209">
        <v>6224</v>
      </c>
      <c r="C14" s="417">
        <v>4433</v>
      </c>
      <c r="D14" s="209">
        <v>1534</v>
      </c>
      <c r="E14" s="209">
        <v>43</v>
      </c>
      <c r="F14" s="209">
        <v>154</v>
      </c>
      <c r="G14" s="209">
        <v>48</v>
      </c>
      <c r="H14" s="209">
        <v>12</v>
      </c>
    </row>
    <row r="15" spans="1:8" ht="13.5" customHeight="1" x14ac:dyDescent="0.2">
      <c r="A15" s="418" t="s">
        <v>56</v>
      </c>
      <c r="B15" s="209">
        <v>9891</v>
      </c>
      <c r="C15" s="417">
        <v>6695</v>
      </c>
      <c r="D15" s="209">
        <v>2873</v>
      </c>
      <c r="E15" s="209">
        <v>66</v>
      </c>
      <c r="F15" s="209">
        <v>210</v>
      </c>
      <c r="G15" s="209">
        <v>35</v>
      </c>
      <c r="H15" s="209">
        <v>12</v>
      </c>
    </row>
    <row r="16" spans="1:8" ht="13.5" customHeight="1" x14ac:dyDescent="0.2">
      <c r="A16" s="418" t="s">
        <v>57</v>
      </c>
      <c r="B16" s="209">
        <v>8891</v>
      </c>
      <c r="C16" s="417">
        <v>6189</v>
      </c>
      <c r="D16" s="209">
        <v>2424</v>
      </c>
      <c r="E16" s="209">
        <v>69</v>
      </c>
      <c r="F16" s="209">
        <v>137</v>
      </c>
      <c r="G16" s="209">
        <v>51</v>
      </c>
      <c r="H16" s="209">
        <v>21</v>
      </c>
    </row>
    <row r="17" spans="1:8" ht="13.5" customHeight="1" x14ac:dyDescent="0.2">
      <c r="A17" s="227" t="s">
        <v>58</v>
      </c>
      <c r="B17" s="331">
        <v>71</v>
      </c>
      <c r="C17" s="331">
        <v>58</v>
      </c>
      <c r="D17" s="331">
        <v>12</v>
      </c>
      <c r="E17" s="228" t="s">
        <v>10</v>
      </c>
      <c r="F17" s="228">
        <v>1</v>
      </c>
      <c r="G17" s="228" t="s">
        <v>10</v>
      </c>
      <c r="H17" s="228" t="s">
        <v>10</v>
      </c>
    </row>
    <row r="18" spans="1:8" ht="13.5" customHeight="1" x14ac:dyDescent="0.2">
      <c r="A18" s="140" t="s">
        <v>4</v>
      </c>
      <c r="B18" s="140"/>
      <c r="C18" s="140"/>
      <c r="D18" s="140"/>
      <c r="E18" s="140"/>
      <c r="F18" s="140"/>
      <c r="G18" s="140"/>
      <c r="H18" s="140"/>
    </row>
    <row r="19" spans="1:8" ht="13.5" customHeight="1" x14ac:dyDescent="0.2">
      <c r="A19" s="223" t="s">
        <v>23</v>
      </c>
      <c r="B19" s="329">
        <v>100</v>
      </c>
      <c r="C19" s="329">
        <v>66.634755970201212</v>
      </c>
      <c r="D19" s="329">
        <v>29.964143981062453</v>
      </c>
      <c r="E19" s="329">
        <v>0.58135487015247511</v>
      </c>
      <c r="F19" s="329">
        <v>1.9703404581215624</v>
      </c>
      <c r="G19" s="329">
        <v>0.41948060990043862</v>
      </c>
      <c r="H19" s="329">
        <v>0.42992411056186031</v>
      </c>
    </row>
    <row r="20" spans="1:8" ht="13.5" customHeight="1" x14ac:dyDescent="0.2">
      <c r="A20" s="225" t="s">
        <v>49</v>
      </c>
      <c r="B20" s="325">
        <v>100</v>
      </c>
      <c r="C20" s="325">
        <v>66.616127289520918</v>
      </c>
      <c r="D20" s="325">
        <v>29.980307070284589</v>
      </c>
      <c r="E20" s="325">
        <v>0.58207420574754709</v>
      </c>
      <c r="F20" s="325">
        <v>1.9710357086840591</v>
      </c>
      <c r="G20" s="325">
        <v>0.4199996514525714</v>
      </c>
      <c r="H20" s="325">
        <v>0.4304560743103118</v>
      </c>
    </row>
    <row r="21" spans="1:8" ht="13.5" customHeight="1" x14ac:dyDescent="0.2">
      <c r="A21" s="418" t="s">
        <v>50</v>
      </c>
      <c r="B21" s="325">
        <v>100</v>
      </c>
      <c r="C21" s="325">
        <v>62.128021377383703</v>
      </c>
      <c r="D21" s="325">
        <v>33.620794364144295</v>
      </c>
      <c r="E21" s="325">
        <v>0.77735940726345198</v>
      </c>
      <c r="F21" s="325">
        <v>2.5021255921292362</v>
      </c>
      <c r="G21" s="325">
        <v>0.4979958702781489</v>
      </c>
      <c r="H21" s="325">
        <v>0.47370338880116608</v>
      </c>
    </row>
    <row r="22" spans="1:8" ht="13.5" customHeight="1" x14ac:dyDescent="0.2">
      <c r="A22" s="418" t="s">
        <v>51</v>
      </c>
      <c r="B22" s="325">
        <v>100</v>
      </c>
      <c r="C22" s="325">
        <v>63.537640346033498</v>
      </c>
      <c r="D22" s="325">
        <v>33.094054849990798</v>
      </c>
      <c r="E22" s="325">
        <v>0.58899318976624337</v>
      </c>
      <c r="F22" s="325">
        <v>1.5645131603165841</v>
      </c>
      <c r="G22" s="325">
        <v>0.25768452052273144</v>
      </c>
      <c r="H22" s="325">
        <v>0.9571139333701455</v>
      </c>
    </row>
    <row r="23" spans="1:8" ht="13.5" customHeight="1" x14ac:dyDescent="0.2">
      <c r="A23" s="418" t="s">
        <v>52</v>
      </c>
      <c r="B23" s="325">
        <v>100</v>
      </c>
      <c r="C23" s="325">
        <v>73.797896318557477</v>
      </c>
      <c r="D23" s="325">
        <v>23.422238918106686</v>
      </c>
      <c r="E23" s="325">
        <v>0.33809166040570998</v>
      </c>
      <c r="F23" s="325">
        <v>1.8782870022539442</v>
      </c>
      <c r="G23" s="325">
        <v>0.4320060105184072</v>
      </c>
      <c r="H23" s="325">
        <v>0.13148009015777612</v>
      </c>
    </row>
    <row r="24" spans="1:8" ht="13.5" customHeight="1" x14ac:dyDescent="0.2">
      <c r="A24" s="418" t="s">
        <v>53</v>
      </c>
      <c r="B24" s="325">
        <v>100</v>
      </c>
      <c r="C24" s="325">
        <v>55.744062045564711</v>
      </c>
      <c r="D24" s="325">
        <v>40.846663435126843</v>
      </c>
      <c r="E24" s="325">
        <v>8.078849571820973E-2</v>
      </c>
      <c r="F24" s="325">
        <v>2.0197123929552432</v>
      </c>
      <c r="G24" s="325">
        <v>0.19389238972370335</v>
      </c>
      <c r="H24" s="325">
        <v>1.1148812409112943</v>
      </c>
    </row>
    <row r="25" spans="1:8" ht="13.5" customHeight="1" x14ac:dyDescent="0.2">
      <c r="A25" s="418" t="s">
        <v>54</v>
      </c>
      <c r="B25" s="325">
        <v>100</v>
      </c>
      <c r="C25" s="325">
        <v>68.954974986103394</v>
      </c>
      <c r="D25" s="325">
        <v>28.224013340744857</v>
      </c>
      <c r="E25" s="325">
        <v>0.51417454141189545</v>
      </c>
      <c r="F25" s="325">
        <v>1.584213451917732</v>
      </c>
      <c r="G25" s="325">
        <v>0.23624235686492495</v>
      </c>
      <c r="H25" s="325">
        <v>0.48638132295719844</v>
      </c>
    </row>
    <row r="26" spans="1:8" ht="13.5" customHeight="1" x14ac:dyDescent="0.2">
      <c r="A26" s="418" t="s">
        <v>55</v>
      </c>
      <c r="B26" s="325">
        <v>100</v>
      </c>
      <c r="C26" s="325">
        <v>71.224293059125969</v>
      </c>
      <c r="D26" s="325">
        <v>24.646529562982007</v>
      </c>
      <c r="E26" s="325">
        <v>0.69087403598971719</v>
      </c>
      <c r="F26" s="325">
        <v>2.474293059125964</v>
      </c>
      <c r="G26" s="325">
        <v>0.77120822622107965</v>
      </c>
      <c r="H26" s="325">
        <v>0.19280205655526991</v>
      </c>
    </row>
    <row r="27" spans="1:8" ht="13.5" customHeight="1" x14ac:dyDescent="0.2">
      <c r="A27" s="418" t="s">
        <v>56</v>
      </c>
      <c r="B27" s="325">
        <v>100</v>
      </c>
      <c r="C27" s="325">
        <v>67.687796987160041</v>
      </c>
      <c r="D27" s="325">
        <v>29.046608027499747</v>
      </c>
      <c r="E27" s="325">
        <v>0.66727327873824693</v>
      </c>
      <c r="F27" s="325">
        <v>2.1231422505307855</v>
      </c>
      <c r="G27" s="325">
        <v>0.35385704175513089</v>
      </c>
      <c r="H27" s="325">
        <v>0.12132241431604489</v>
      </c>
    </row>
    <row r="28" spans="1:8" ht="13.5" customHeight="1" x14ac:dyDescent="0.2">
      <c r="A28" s="418" t="s">
        <v>57</v>
      </c>
      <c r="B28" s="325">
        <v>100</v>
      </c>
      <c r="C28" s="325">
        <v>69.609717692048136</v>
      </c>
      <c r="D28" s="325">
        <v>27.263524912833205</v>
      </c>
      <c r="E28" s="325">
        <v>0.77606568439995505</v>
      </c>
      <c r="F28" s="325">
        <v>1.5408840400404904</v>
      </c>
      <c r="G28" s="325">
        <v>0.57361376673040154</v>
      </c>
      <c r="H28" s="325">
        <v>0.23619390394781239</v>
      </c>
    </row>
    <row r="29" spans="1:8" ht="13.5" customHeight="1" x14ac:dyDescent="0.2">
      <c r="A29" s="227" t="s">
        <v>58</v>
      </c>
      <c r="B29" s="330">
        <v>100</v>
      </c>
      <c r="C29" s="330">
        <v>81.690140845070431</v>
      </c>
      <c r="D29" s="330">
        <v>16.901408450704224</v>
      </c>
      <c r="E29" s="228" t="s">
        <v>10</v>
      </c>
      <c r="F29" s="330">
        <v>1.4084507042253522</v>
      </c>
      <c r="G29" s="228" t="s">
        <v>10</v>
      </c>
      <c r="H29" s="228" t="s">
        <v>10</v>
      </c>
    </row>
    <row r="30" spans="1:8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8" ht="13.5" customHeight="1" x14ac:dyDescent="0.2">
      <c r="A31" s="3"/>
      <c r="B31" s="3"/>
      <c r="C31" s="3"/>
      <c r="D31" s="3"/>
      <c r="E31" s="3"/>
      <c r="F31" s="3"/>
      <c r="G31" s="3"/>
      <c r="H31" s="3"/>
    </row>
    <row r="32" spans="1:8" ht="13.5" customHeight="1" x14ac:dyDescent="0.2">
      <c r="A32" s="3"/>
      <c r="B32" s="3"/>
      <c r="C32" s="3"/>
      <c r="D32" s="3"/>
      <c r="E32" s="3"/>
      <c r="F32" s="3"/>
      <c r="G32" s="3"/>
      <c r="H32" s="3"/>
    </row>
    <row r="33" spans="1:8" ht="13.5" customHeight="1" x14ac:dyDescent="0.2">
      <c r="A33" s="3"/>
      <c r="B33" s="3"/>
      <c r="C33" s="3"/>
      <c r="D33" s="3"/>
      <c r="E33" s="3"/>
      <c r="F33" s="3"/>
      <c r="G33" s="3"/>
      <c r="H33" s="3"/>
    </row>
    <row r="34" spans="1:8" ht="13.5" customHeight="1" x14ac:dyDescent="0.2">
      <c r="A34" s="3"/>
      <c r="B34" s="3"/>
      <c r="C34" s="3"/>
      <c r="D34" s="3"/>
      <c r="E34" s="3"/>
      <c r="F34" s="3"/>
      <c r="G34" s="3"/>
      <c r="H34" s="3"/>
    </row>
    <row r="35" spans="1:8" ht="13.5" customHeight="1" x14ac:dyDescent="0.2">
      <c r="A35" s="3"/>
      <c r="B35" s="3"/>
      <c r="C35" s="3"/>
      <c r="D35" s="3"/>
      <c r="E35" s="3"/>
      <c r="F35" s="3"/>
      <c r="G35" s="3"/>
      <c r="H35" s="3"/>
    </row>
    <row r="36" spans="1:8" ht="13.5" customHeight="1" x14ac:dyDescent="0.2">
      <c r="A36" s="3"/>
      <c r="B36" s="3"/>
      <c r="C36" s="3"/>
      <c r="D36" s="3"/>
      <c r="E36" s="3"/>
      <c r="F36" s="3"/>
      <c r="G36" s="3"/>
      <c r="H36" s="3"/>
    </row>
    <row r="37" spans="1:8" ht="13.5" customHeight="1" x14ac:dyDescent="0.2">
      <c r="A37" s="3"/>
      <c r="B37" s="3"/>
      <c r="C37" s="3"/>
      <c r="D37" s="3"/>
      <c r="E37" s="3"/>
      <c r="F37" s="3"/>
      <c r="G37" s="3"/>
      <c r="H37" s="3"/>
    </row>
    <row r="38" spans="1:8" ht="13.5" customHeight="1" x14ac:dyDescent="0.2">
      <c r="A38" s="3"/>
      <c r="B38" s="3"/>
      <c r="C38" s="3"/>
      <c r="D38" s="3"/>
      <c r="E38" s="3"/>
      <c r="F38" s="3"/>
      <c r="G38" s="3"/>
      <c r="H38" s="3"/>
    </row>
    <row r="39" spans="1:8" ht="13.5" customHeight="1" x14ac:dyDescent="0.2">
      <c r="A39" s="3"/>
      <c r="B39" s="3"/>
      <c r="C39" s="3"/>
      <c r="D39" s="3"/>
      <c r="E39" s="3"/>
      <c r="F39" s="3"/>
      <c r="G39" s="3"/>
      <c r="H39" s="3"/>
    </row>
    <row r="40" spans="1:8" ht="13.5" customHeight="1" x14ac:dyDescent="0.2">
      <c r="A40" s="3"/>
      <c r="B40" s="3"/>
      <c r="C40" s="3"/>
      <c r="D40" s="3"/>
      <c r="E40" s="3"/>
      <c r="F40" s="3"/>
      <c r="G40" s="3"/>
      <c r="H40" s="3"/>
    </row>
    <row r="41" spans="1:8" ht="13.5" customHeight="1" x14ac:dyDescent="0.2">
      <c r="A41" s="3"/>
      <c r="B41" s="3"/>
      <c r="C41" s="3"/>
      <c r="D41" s="3"/>
      <c r="E41" s="3"/>
      <c r="F41" s="3"/>
      <c r="G41" s="3"/>
      <c r="H41" s="3"/>
    </row>
    <row r="42" spans="1:8" ht="13.5" customHeight="1" x14ac:dyDescent="0.2">
      <c r="A42" s="3"/>
      <c r="B42" s="3"/>
      <c r="C42" s="3"/>
      <c r="D42" s="3"/>
      <c r="E42" s="3"/>
      <c r="F42" s="3"/>
      <c r="G42" s="3"/>
      <c r="H42" s="3"/>
    </row>
    <row r="43" spans="1:8" ht="13.5" customHeight="1" x14ac:dyDescent="0.2">
      <c r="A43" s="3"/>
      <c r="B43" s="3"/>
      <c r="C43" s="3"/>
      <c r="D43" s="3"/>
      <c r="E43" s="3"/>
      <c r="F43" s="3"/>
      <c r="G43" s="3"/>
      <c r="H43" s="3"/>
    </row>
    <row r="44" spans="1:8" ht="13.5" customHeight="1" x14ac:dyDescent="0.2">
      <c r="A44" s="3"/>
      <c r="B44" s="3"/>
      <c r="C44" s="3"/>
      <c r="D44" s="3"/>
      <c r="E44" s="3"/>
      <c r="F44" s="3"/>
      <c r="G44" s="3"/>
      <c r="H44" s="3"/>
    </row>
    <row r="45" spans="1:8" ht="13.5" customHeight="1" x14ac:dyDescent="0.2">
      <c r="A45" s="7"/>
      <c r="B45" s="50"/>
      <c r="C45" s="50"/>
      <c r="D45" s="50"/>
      <c r="E45" s="50"/>
      <c r="F45" s="7"/>
    </row>
    <row r="46" spans="1:8" ht="13.5" customHeight="1" x14ac:dyDescent="0.2">
      <c r="A46" s="7"/>
      <c r="B46" s="50"/>
      <c r="C46" s="50"/>
      <c r="D46" s="50"/>
      <c r="E46" s="50"/>
      <c r="F46" s="7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9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Normal="100" workbookViewId="0"/>
  </sheetViews>
  <sheetFormatPr defaultColWidth="9.5703125" defaultRowHeight="13.5" customHeight="1" x14ac:dyDescent="0.2"/>
  <cols>
    <col min="1" max="1" width="18.140625" style="85" customWidth="1"/>
    <col min="2" max="2" width="9.5703125" style="85"/>
    <col min="3" max="5" width="13.85546875" style="85" customWidth="1"/>
    <col min="6" max="6" width="11.42578125" style="85" customWidth="1"/>
    <col min="7" max="7" width="11.140625" style="85" customWidth="1"/>
    <col min="8" max="16384" width="9.5703125" style="85"/>
  </cols>
  <sheetData>
    <row r="1" spans="1:17" ht="13.5" customHeight="1" x14ac:dyDescent="0.2">
      <c r="A1" s="65" t="s">
        <v>259</v>
      </c>
      <c r="E1" s="289" t="s">
        <v>359</v>
      </c>
    </row>
    <row r="2" spans="1:17" ht="13.5" customHeight="1" x14ac:dyDescent="0.2">
      <c r="A2" s="5" t="s">
        <v>253</v>
      </c>
    </row>
    <row r="4" spans="1:17" ht="13.5" customHeight="1" x14ac:dyDescent="0.2">
      <c r="A4" s="635" t="s">
        <v>26</v>
      </c>
      <c r="B4" s="633" t="s">
        <v>2</v>
      </c>
      <c r="C4" s="644" t="s">
        <v>88</v>
      </c>
      <c r="D4" s="644"/>
      <c r="E4" s="644"/>
    </row>
    <row r="5" spans="1:17" ht="27" customHeight="1" x14ac:dyDescent="0.2">
      <c r="A5" s="636"/>
      <c r="B5" s="633"/>
      <c r="C5" s="269" t="s">
        <v>89</v>
      </c>
      <c r="D5" s="269" t="s">
        <v>90</v>
      </c>
      <c r="E5" s="269" t="s">
        <v>91</v>
      </c>
    </row>
    <row r="6" spans="1:17" ht="13.5" customHeight="1" x14ac:dyDescent="0.2">
      <c r="A6" s="165" t="s">
        <v>3</v>
      </c>
      <c r="B6" s="147"/>
      <c r="C6" s="147"/>
      <c r="D6" s="147"/>
      <c r="E6" s="166"/>
      <c r="K6" s="127"/>
      <c r="L6" s="127"/>
      <c r="M6" s="127"/>
      <c r="N6" s="127"/>
      <c r="O6" s="127"/>
      <c r="P6" s="127"/>
      <c r="Q6" s="127"/>
    </row>
    <row r="7" spans="1:17" ht="13.5" customHeight="1" x14ac:dyDescent="0.2">
      <c r="A7" s="419" t="s">
        <v>2</v>
      </c>
      <c r="B7" s="308">
        <v>58169</v>
      </c>
      <c r="C7" s="308">
        <v>57999</v>
      </c>
      <c r="D7" s="308">
        <v>162</v>
      </c>
      <c r="E7" s="308">
        <v>8</v>
      </c>
      <c r="G7" s="12"/>
    </row>
    <row r="8" spans="1:17" ht="13.5" customHeight="1" x14ac:dyDescent="0.2">
      <c r="A8" s="225" t="s">
        <v>27</v>
      </c>
      <c r="B8" s="209">
        <v>38434</v>
      </c>
      <c r="C8" s="209">
        <v>38338</v>
      </c>
      <c r="D8" s="209">
        <v>95</v>
      </c>
      <c r="E8" s="209">
        <v>1</v>
      </c>
      <c r="G8" s="12"/>
    </row>
    <row r="9" spans="1:17" ht="13.5" customHeight="1" x14ac:dyDescent="0.2">
      <c r="A9" s="225" t="s">
        <v>0</v>
      </c>
      <c r="B9" s="209">
        <v>17775</v>
      </c>
      <c r="C9" s="209">
        <v>17712</v>
      </c>
      <c r="D9" s="209">
        <v>59</v>
      </c>
      <c r="E9" s="209">
        <v>4</v>
      </c>
      <c r="G9" s="12"/>
    </row>
    <row r="10" spans="1:17" ht="13.5" customHeight="1" x14ac:dyDescent="0.2">
      <c r="A10" s="225" t="s">
        <v>30</v>
      </c>
      <c r="B10" s="209">
        <v>335</v>
      </c>
      <c r="C10" s="209">
        <v>334</v>
      </c>
      <c r="D10" s="211" t="s">
        <v>10</v>
      </c>
      <c r="E10" s="211">
        <v>1</v>
      </c>
      <c r="G10" s="12"/>
    </row>
    <row r="11" spans="1:17" ht="13.5" customHeight="1" x14ac:dyDescent="0.2">
      <c r="A11" s="225" t="s">
        <v>94</v>
      </c>
      <c r="B11" s="209">
        <v>1134</v>
      </c>
      <c r="C11" s="209">
        <v>1130</v>
      </c>
      <c r="D11" s="211">
        <v>3</v>
      </c>
      <c r="E11" s="211">
        <v>1</v>
      </c>
      <c r="G11" s="12"/>
    </row>
    <row r="12" spans="1:17" ht="13.5" customHeight="1" x14ac:dyDescent="0.2">
      <c r="A12" s="225" t="s">
        <v>32</v>
      </c>
      <c r="B12" s="209">
        <v>244</v>
      </c>
      <c r="C12" s="209">
        <v>238</v>
      </c>
      <c r="D12" s="209">
        <v>5</v>
      </c>
      <c r="E12" s="211">
        <v>1</v>
      </c>
      <c r="G12" s="12"/>
    </row>
    <row r="13" spans="1:17" ht="13.5" customHeight="1" x14ac:dyDescent="0.2">
      <c r="A13" s="335" t="s">
        <v>33</v>
      </c>
      <c r="B13" s="264">
        <v>247</v>
      </c>
      <c r="C13" s="264">
        <v>247</v>
      </c>
      <c r="D13" s="213" t="s">
        <v>10</v>
      </c>
      <c r="E13" s="213" t="s">
        <v>10</v>
      </c>
      <c r="G13" s="12"/>
    </row>
    <row r="14" spans="1:17" ht="13.5" customHeight="1" x14ac:dyDescent="0.2">
      <c r="A14" s="135" t="s">
        <v>4</v>
      </c>
      <c r="B14" s="135"/>
      <c r="C14" s="135"/>
      <c r="D14" s="135"/>
      <c r="E14" s="135"/>
      <c r="G14" s="12"/>
    </row>
    <row r="15" spans="1:17" ht="13.5" customHeight="1" x14ac:dyDescent="0.2">
      <c r="A15" s="419" t="s">
        <v>2</v>
      </c>
      <c r="B15" s="413">
        <v>100</v>
      </c>
      <c r="C15" s="413">
        <v>99.707748113256201</v>
      </c>
      <c r="D15" s="413">
        <v>0.27849885677938424</v>
      </c>
      <c r="E15" s="413">
        <v>1.3753029964414036E-2</v>
      </c>
      <c r="G15" s="12"/>
    </row>
    <row r="16" spans="1:17" ht="13.5" customHeight="1" x14ac:dyDescent="0.2">
      <c r="A16" s="225" t="s">
        <v>27</v>
      </c>
      <c r="B16" s="221">
        <v>100</v>
      </c>
      <c r="C16" s="221">
        <v>99.75022115834939</v>
      </c>
      <c r="D16" s="221">
        <v>0.2471769787167612</v>
      </c>
      <c r="E16" s="221">
        <v>2.6018629338606441E-3</v>
      </c>
      <c r="G16" s="12"/>
    </row>
    <row r="17" spans="1:7" ht="13.5" customHeight="1" x14ac:dyDescent="0.2">
      <c r="A17" s="225" t="s">
        <v>0</v>
      </c>
      <c r="B17" s="221">
        <v>100</v>
      </c>
      <c r="C17" s="221">
        <v>99.645569620253156</v>
      </c>
      <c r="D17" s="221">
        <v>0.33192686357243317</v>
      </c>
      <c r="E17" s="221">
        <v>2.2503516174402251E-2</v>
      </c>
      <c r="G17" s="12"/>
    </row>
    <row r="18" spans="1:7" ht="13.5" customHeight="1" x14ac:dyDescent="0.2">
      <c r="A18" s="225" t="s">
        <v>30</v>
      </c>
      <c r="B18" s="221">
        <v>100</v>
      </c>
      <c r="C18" s="221">
        <v>99.701492537313428</v>
      </c>
      <c r="D18" s="211" t="s">
        <v>10</v>
      </c>
      <c r="E18" s="221">
        <v>0.29850746268656719</v>
      </c>
      <c r="G18" s="12"/>
    </row>
    <row r="19" spans="1:7" ht="13.5" customHeight="1" x14ac:dyDescent="0.2">
      <c r="A19" s="225" t="s">
        <v>94</v>
      </c>
      <c r="B19" s="221">
        <v>100</v>
      </c>
      <c r="C19" s="221">
        <v>99.647266313932974</v>
      </c>
      <c r="D19" s="221">
        <v>0.26455026455026454</v>
      </c>
      <c r="E19" s="221">
        <v>8.8183421516754845E-2</v>
      </c>
      <c r="G19" s="12"/>
    </row>
    <row r="20" spans="1:7" ht="13.5" customHeight="1" x14ac:dyDescent="0.2">
      <c r="A20" s="225" t="s">
        <v>32</v>
      </c>
      <c r="B20" s="221">
        <v>100</v>
      </c>
      <c r="C20" s="221">
        <v>97.540983606557376</v>
      </c>
      <c r="D20" s="221">
        <v>2.0491803278688523</v>
      </c>
      <c r="E20" s="221">
        <v>0.4098360655737705</v>
      </c>
      <c r="G20" s="12"/>
    </row>
    <row r="21" spans="1:7" ht="13.5" customHeight="1" x14ac:dyDescent="0.2">
      <c r="A21" s="335" t="s">
        <v>33</v>
      </c>
      <c r="B21" s="265">
        <v>100</v>
      </c>
      <c r="C21" s="265">
        <v>100</v>
      </c>
      <c r="D21" s="213" t="s">
        <v>10</v>
      </c>
      <c r="E21" s="213" t="s">
        <v>10</v>
      </c>
      <c r="G21" s="12"/>
    </row>
    <row r="22" spans="1:7" ht="13.5" customHeight="1" x14ac:dyDescent="0.2">
      <c r="A22" s="60"/>
      <c r="B22" s="9"/>
      <c r="C22" s="9"/>
      <c r="D22" s="9"/>
      <c r="E22" s="9"/>
      <c r="G22" s="12"/>
    </row>
  </sheetData>
  <mergeCells count="3">
    <mergeCell ref="A4:A5"/>
    <mergeCell ref="B4:B5"/>
    <mergeCell ref="C4:E4"/>
  </mergeCells>
  <hyperlinks>
    <hyperlink ref="E1" location="Obsah!A1" display="Obsah"/>
  </hyperlinks>
  <pageMargins left="0.7" right="0.7" top="0.75" bottom="0.75" header="0.3" footer="0.3"/>
  <pageSetup paperSize="9" scale="99" orientation="landscape" r:id="rId1"/>
  <colBreaks count="1" manualBreakCount="1">
    <brk id="8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Normal="100" workbookViewId="0"/>
  </sheetViews>
  <sheetFormatPr defaultColWidth="22.28515625" defaultRowHeight="13.5" customHeight="1" x14ac:dyDescent="0.2"/>
  <cols>
    <col min="1" max="1" width="25.140625" style="85" customWidth="1"/>
    <col min="2" max="13" width="8.7109375" style="85" customWidth="1"/>
    <col min="14" max="14" width="9.85546875" style="85" customWidth="1"/>
    <col min="15" max="16384" width="22.28515625" style="85"/>
  </cols>
  <sheetData>
    <row r="1" spans="1:15" ht="13.5" customHeight="1" x14ac:dyDescent="0.2">
      <c r="A1" s="85" t="s">
        <v>259</v>
      </c>
      <c r="M1" s="289" t="s">
        <v>359</v>
      </c>
    </row>
    <row r="2" spans="1:15" ht="13.5" customHeight="1" x14ac:dyDescent="0.2">
      <c r="A2" s="5" t="s">
        <v>254</v>
      </c>
    </row>
    <row r="4" spans="1:15" ht="13.5" customHeight="1" x14ac:dyDescent="0.2">
      <c r="A4" s="633" t="s">
        <v>99</v>
      </c>
      <c r="B4" s="635" t="s">
        <v>2</v>
      </c>
      <c r="C4" s="650" t="s">
        <v>12</v>
      </c>
      <c r="D4" s="651"/>
      <c r="E4" s="651"/>
      <c r="F4" s="651"/>
      <c r="G4" s="651"/>
      <c r="H4" s="651"/>
      <c r="I4" s="651"/>
      <c r="J4" s="651"/>
      <c r="K4" s="651"/>
      <c r="L4" s="651"/>
      <c r="M4" s="652"/>
    </row>
    <row r="5" spans="1:15" ht="13.5" customHeight="1" x14ac:dyDescent="0.2">
      <c r="A5" s="633"/>
      <c r="B5" s="636"/>
      <c r="C5" s="268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5" ht="13.5" customHeight="1" x14ac:dyDescent="0.2">
      <c r="A6" s="367" t="s">
        <v>197</v>
      </c>
      <c r="B6" s="333">
        <v>13877</v>
      </c>
      <c r="C6" s="373">
        <v>5</v>
      </c>
      <c r="D6" s="373">
        <v>254</v>
      </c>
      <c r="E6" s="373">
        <v>494</v>
      </c>
      <c r="F6" s="373">
        <v>2021</v>
      </c>
      <c r="G6" s="373">
        <v>4493</v>
      </c>
      <c r="H6" s="373">
        <v>4463</v>
      </c>
      <c r="I6" s="373">
        <v>1840</v>
      </c>
      <c r="J6" s="373">
        <v>295</v>
      </c>
      <c r="K6" s="373">
        <v>9</v>
      </c>
      <c r="L6" s="373" t="s">
        <v>10</v>
      </c>
      <c r="M6" s="373">
        <v>3</v>
      </c>
    </row>
    <row r="7" spans="1:15" ht="13.5" customHeight="1" x14ac:dyDescent="0.2">
      <c r="A7" s="420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</row>
    <row r="8" spans="1:15" ht="13.5" customHeight="1" x14ac:dyDescent="0.2">
      <c r="A8" s="421" t="s">
        <v>100</v>
      </c>
      <c r="B8" s="348">
        <v>965</v>
      </c>
      <c r="C8" s="211" t="s">
        <v>10</v>
      </c>
      <c r="D8" s="211">
        <v>17</v>
      </c>
      <c r="E8" s="211">
        <v>34</v>
      </c>
      <c r="F8" s="211">
        <v>124</v>
      </c>
      <c r="G8" s="211">
        <v>289</v>
      </c>
      <c r="H8" s="211">
        <v>342</v>
      </c>
      <c r="I8" s="211">
        <v>131</v>
      </c>
      <c r="J8" s="211">
        <v>26</v>
      </c>
      <c r="K8" s="211">
        <v>1</v>
      </c>
      <c r="L8" s="211" t="s">
        <v>10</v>
      </c>
      <c r="M8" s="211">
        <v>1</v>
      </c>
      <c r="O8" s="7"/>
    </row>
    <row r="9" spans="1:15" ht="13.5" customHeight="1" x14ac:dyDescent="0.2">
      <c r="A9" s="421" t="s">
        <v>101</v>
      </c>
      <c r="B9" s="348">
        <v>538</v>
      </c>
      <c r="C9" s="211" t="s">
        <v>10</v>
      </c>
      <c r="D9" s="211">
        <v>21</v>
      </c>
      <c r="E9" s="211">
        <v>11</v>
      </c>
      <c r="F9" s="211">
        <v>96</v>
      </c>
      <c r="G9" s="211">
        <v>164</v>
      </c>
      <c r="H9" s="211">
        <v>157</v>
      </c>
      <c r="I9" s="211">
        <v>75</v>
      </c>
      <c r="J9" s="211">
        <v>11</v>
      </c>
      <c r="K9" s="211">
        <v>2</v>
      </c>
      <c r="L9" s="211" t="s">
        <v>10</v>
      </c>
      <c r="M9" s="211">
        <v>1</v>
      </c>
      <c r="O9" s="7"/>
    </row>
    <row r="10" spans="1:15" ht="13.5" customHeight="1" x14ac:dyDescent="0.2">
      <c r="A10" s="421" t="s">
        <v>102</v>
      </c>
      <c r="B10" s="348">
        <v>4577</v>
      </c>
      <c r="C10" s="211" t="s">
        <v>10</v>
      </c>
      <c r="D10" s="211">
        <v>11</v>
      </c>
      <c r="E10" s="211">
        <v>58</v>
      </c>
      <c r="F10" s="211">
        <v>486</v>
      </c>
      <c r="G10" s="211">
        <v>1578</v>
      </c>
      <c r="H10" s="211">
        <v>1711</v>
      </c>
      <c r="I10" s="211">
        <v>640</v>
      </c>
      <c r="J10" s="211">
        <v>90</v>
      </c>
      <c r="K10" s="211">
        <v>3</v>
      </c>
      <c r="L10" s="211" t="s">
        <v>10</v>
      </c>
      <c r="M10" s="211" t="s">
        <v>10</v>
      </c>
      <c r="O10" s="7"/>
    </row>
    <row r="11" spans="1:15" ht="13.5" customHeight="1" x14ac:dyDescent="0.2">
      <c r="A11" s="293" t="s">
        <v>103</v>
      </c>
      <c r="B11" s="350">
        <v>10190</v>
      </c>
      <c r="C11" s="213">
        <v>5</v>
      </c>
      <c r="D11" s="213">
        <v>217</v>
      </c>
      <c r="E11" s="213">
        <v>423</v>
      </c>
      <c r="F11" s="213">
        <v>1566</v>
      </c>
      <c r="G11" s="213">
        <v>3314</v>
      </c>
      <c r="H11" s="213">
        <v>3152</v>
      </c>
      <c r="I11" s="213">
        <v>1295</v>
      </c>
      <c r="J11" s="213">
        <v>213</v>
      </c>
      <c r="K11" s="213">
        <v>4</v>
      </c>
      <c r="L11" s="213" t="s">
        <v>10</v>
      </c>
      <c r="M11" s="213">
        <v>1</v>
      </c>
      <c r="O11" s="7"/>
    </row>
    <row r="12" spans="1:15" ht="13.5" customHeight="1" x14ac:dyDescent="0.2">
      <c r="A12" s="135" t="s">
        <v>104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O12" s="7"/>
    </row>
    <row r="13" spans="1:15" ht="13.5" customHeight="1" x14ac:dyDescent="0.2">
      <c r="A13" s="367" t="s">
        <v>106</v>
      </c>
      <c r="B13" s="344">
        <v>24.154076446424842</v>
      </c>
      <c r="C13" s="219">
        <v>11.627906976744185</v>
      </c>
      <c r="D13" s="219">
        <v>20.616883116883116</v>
      </c>
      <c r="E13" s="219">
        <v>21.311475409836063</v>
      </c>
      <c r="F13" s="219">
        <v>23.002503983610289</v>
      </c>
      <c r="G13" s="219">
        <v>26.190614981055088</v>
      </c>
      <c r="H13" s="219">
        <v>24.980409716780478</v>
      </c>
      <c r="I13" s="219">
        <v>21.855327236013778</v>
      </c>
      <c r="J13" s="219">
        <v>18.946692357096982</v>
      </c>
      <c r="K13" s="219">
        <v>21.428571428571427</v>
      </c>
      <c r="L13" s="373" t="s">
        <v>10</v>
      </c>
      <c r="M13" s="219">
        <v>9.0909090909090917</v>
      </c>
      <c r="O13" s="7"/>
    </row>
    <row r="14" spans="1:15" ht="13.5" customHeight="1" x14ac:dyDescent="0.2">
      <c r="A14" s="420"/>
      <c r="B14" s="371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O14" s="7"/>
    </row>
    <row r="15" spans="1:15" ht="13.5" customHeight="1" x14ac:dyDescent="0.2">
      <c r="A15" s="421" t="s">
        <v>100</v>
      </c>
      <c r="B15" s="371">
        <v>1.6796630230453247</v>
      </c>
      <c r="C15" s="211" t="s">
        <v>10</v>
      </c>
      <c r="D15" s="220">
        <v>1.3798701298701299</v>
      </c>
      <c r="E15" s="220">
        <v>1.4667817083692838</v>
      </c>
      <c r="F15" s="220">
        <v>1.4113362167083996</v>
      </c>
      <c r="G15" s="220">
        <v>1.6846400466336346</v>
      </c>
      <c r="H15" s="220">
        <v>1.9142505317362588</v>
      </c>
      <c r="I15" s="220">
        <v>1.5560042760422852</v>
      </c>
      <c r="J15" s="220">
        <v>1.6698779704560054</v>
      </c>
      <c r="K15" s="220">
        <v>2.3809523809523809</v>
      </c>
      <c r="L15" s="211" t="s">
        <v>10</v>
      </c>
      <c r="M15" s="220">
        <v>3.0303030303030303</v>
      </c>
    </row>
    <row r="16" spans="1:15" ht="13.5" customHeight="1" x14ac:dyDescent="0.2">
      <c r="A16" s="421" t="s">
        <v>101</v>
      </c>
      <c r="B16" s="371">
        <v>0.93643389264081323</v>
      </c>
      <c r="C16" s="211" t="s">
        <v>10</v>
      </c>
      <c r="D16" s="220">
        <v>1.7045454545454544</v>
      </c>
      <c r="E16" s="220">
        <v>0.47454702329594478</v>
      </c>
      <c r="F16" s="220">
        <v>1.0926473935806966</v>
      </c>
      <c r="G16" s="220">
        <v>0.95598950743223543</v>
      </c>
      <c r="H16" s="220">
        <v>0.87876413299003697</v>
      </c>
      <c r="I16" s="220">
        <v>0.89084214277230078</v>
      </c>
      <c r="J16" s="220">
        <v>0.70648683365446374</v>
      </c>
      <c r="K16" s="220">
        <v>4.7619047619047619</v>
      </c>
      <c r="L16" s="211" t="s">
        <v>10</v>
      </c>
      <c r="M16" s="220">
        <v>3.0303030303030303</v>
      </c>
    </row>
    <row r="17" spans="1:13" ht="13.5" customHeight="1" x14ac:dyDescent="0.2">
      <c r="A17" s="421" t="s">
        <v>102</v>
      </c>
      <c r="B17" s="371">
        <v>7.9666504212211926</v>
      </c>
      <c r="C17" s="211" t="s">
        <v>10</v>
      </c>
      <c r="D17" s="220">
        <v>0.89285714285714279</v>
      </c>
      <c r="E17" s="220">
        <v>2.5021570319240722</v>
      </c>
      <c r="F17" s="220">
        <v>5.5315274300022761</v>
      </c>
      <c r="G17" s="220">
        <v>9.1984844068784621</v>
      </c>
      <c r="H17" s="220">
        <v>9.5768498824583013</v>
      </c>
      <c r="I17" s="220">
        <v>7.6018529516569666</v>
      </c>
      <c r="J17" s="220">
        <v>5.7803468208092488</v>
      </c>
      <c r="K17" s="220">
        <v>7.1428571428571423</v>
      </c>
      <c r="L17" s="211" t="s">
        <v>10</v>
      </c>
      <c r="M17" s="211" t="s">
        <v>10</v>
      </c>
    </row>
    <row r="18" spans="1:13" ht="13.5" customHeight="1" x14ac:dyDescent="0.2">
      <c r="A18" s="293" t="s">
        <v>103</v>
      </c>
      <c r="B18" s="372">
        <v>17.736545289981201</v>
      </c>
      <c r="C18" s="340">
        <v>11.627906976744185</v>
      </c>
      <c r="D18" s="340">
        <v>17.613636363636363</v>
      </c>
      <c r="E18" s="340">
        <v>18.248490077653148</v>
      </c>
      <c r="F18" s="340">
        <v>17.823810607785113</v>
      </c>
      <c r="G18" s="340">
        <v>19.31798309530749</v>
      </c>
      <c r="H18" s="340">
        <v>17.64244934512482</v>
      </c>
      <c r="I18" s="340">
        <v>15.381874331868392</v>
      </c>
      <c r="J18" s="340">
        <v>13.680154142581888</v>
      </c>
      <c r="K18" s="340">
        <v>9.5238095238095237</v>
      </c>
      <c r="L18" s="213" t="s">
        <v>10</v>
      </c>
      <c r="M18" s="340">
        <v>3.0303030303030303</v>
      </c>
    </row>
    <row r="19" spans="1:13" ht="13.5" customHeight="1" x14ac:dyDescent="0.2">
      <c r="A19" s="122" t="s">
        <v>237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12" x14ac:dyDescent="0.2">
      <c r="A20" s="113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RowHeight="13.5" customHeight="1" x14ac:dyDescent="0.25"/>
  <cols>
    <col min="1" max="1" width="25.140625" bestFit="1" customWidth="1"/>
    <col min="2" max="13" width="9.42578125" customWidth="1"/>
  </cols>
  <sheetData>
    <row r="1" spans="1:14" ht="13.5" customHeight="1" x14ac:dyDescent="0.25">
      <c r="A1" s="85" t="s">
        <v>259</v>
      </c>
      <c r="B1" s="85"/>
      <c r="C1" s="85"/>
      <c r="D1" s="85"/>
      <c r="E1" s="85"/>
      <c r="F1" s="85"/>
      <c r="G1" s="85"/>
      <c r="H1" s="85"/>
      <c r="I1" s="85"/>
      <c r="J1" s="85"/>
      <c r="M1" s="289" t="s">
        <v>359</v>
      </c>
    </row>
    <row r="2" spans="1:14" ht="13.5" customHeight="1" x14ac:dyDescent="0.25">
      <c r="A2" s="5" t="s">
        <v>441</v>
      </c>
      <c r="B2" s="5"/>
      <c r="C2" s="5"/>
      <c r="D2" s="5"/>
      <c r="E2" s="5"/>
      <c r="F2" s="5"/>
      <c r="G2" s="5"/>
      <c r="H2" s="5"/>
      <c r="I2" s="5"/>
      <c r="J2" s="5"/>
    </row>
    <row r="4" spans="1:14" ht="13.5" customHeight="1" x14ac:dyDescent="0.25">
      <c r="A4" s="633" t="s">
        <v>99</v>
      </c>
      <c r="B4" s="650" t="s">
        <v>186</v>
      </c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2"/>
    </row>
    <row r="5" spans="1:14" ht="13.5" customHeight="1" x14ac:dyDescent="0.25">
      <c r="A5" s="633"/>
      <c r="B5" s="550">
        <v>2006</v>
      </c>
      <c r="C5" s="550">
        <v>2007</v>
      </c>
      <c r="D5" s="550">
        <v>2008</v>
      </c>
      <c r="E5" s="546">
        <v>2009</v>
      </c>
      <c r="F5" s="546">
        <v>2010</v>
      </c>
      <c r="G5" s="546">
        <v>2011</v>
      </c>
      <c r="H5" s="546">
        <v>2012</v>
      </c>
      <c r="I5" s="546">
        <v>2013</v>
      </c>
      <c r="J5" s="546">
        <v>2014</v>
      </c>
      <c r="K5" s="546">
        <v>2015</v>
      </c>
      <c r="L5" s="546">
        <v>2016</v>
      </c>
      <c r="M5" s="548">
        <v>2017</v>
      </c>
    </row>
    <row r="6" spans="1:14" ht="13.5" customHeight="1" x14ac:dyDescent="0.25">
      <c r="A6" s="367" t="s">
        <v>197</v>
      </c>
      <c r="B6" s="333">
        <v>15809</v>
      </c>
      <c r="C6" s="333">
        <v>14427</v>
      </c>
      <c r="D6" s="333">
        <v>14760</v>
      </c>
      <c r="E6" s="333">
        <v>14649</v>
      </c>
      <c r="F6" s="333">
        <v>14460</v>
      </c>
      <c r="G6" s="333">
        <v>13824</v>
      </c>
      <c r="H6" s="333">
        <v>12900</v>
      </c>
      <c r="I6" s="333">
        <v>12182</v>
      </c>
      <c r="J6" s="333">
        <v>12663</v>
      </c>
      <c r="K6" s="333">
        <v>12582</v>
      </c>
      <c r="L6" s="333">
        <v>13599</v>
      </c>
      <c r="M6" s="333">
        <v>13877</v>
      </c>
    </row>
    <row r="7" spans="1:14" ht="13.5" customHeight="1" x14ac:dyDescent="0.25">
      <c r="A7" s="420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</row>
    <row r="8" spans="1:14" ht="13.5" customHeight="1" x14ac:dyDescent="0.25">
      <c r="A8" s="421" t="s">
        <v>100</v>
      </c>
      <c r="B8" s="211">
        <v>2168</v>
      </c>
      <c r="C8" s="211">
        <v>2026</v>
      </c>
      <c r="D8" s="211">
        <v>1804</v>
      </c>
      <c r="E8" s="211">
        <v>1865</v>
      </c>
      <c r="F8" s="211">
        <v>1823</v>
      </c>
      <c r="G8" s="211">
        <v>1713</v>
      </c>
      <c r="H8" s="211">
        <v>1753</v>
      </c>
      <c r="I8" s="211">
        <v>1453</v>
      </c>
      <c r="J8" s="211">
        <v>1288</v>
      </c>
      <c r="K8" s="211">
        <v>1103</v>
      </c>
      <c r="L8" s="211">
        <v>1326</v>
      </c>
      <c r="M8" s="211">
        <v>965</v>
      </c>
    </row>
    <row r="9" spans="1:14" ht="13.5" customHeight="1" x14ac:dyDescent="0.25">
      <c r="A9" s="421" t="s">
        <v>101</v>
      </c>
      <c r="B9" s="211">
        <v>1480</v>
      </c>
      <c r="C9" s="211">
        <v>1376</v>
      </c>
      <c r="D9" s="211">
        <v>1030</v>
      </c>
      <c r="E9" s="211">
        <v>1154</v>
      </c>
      <c r="F9" s="211">
        <v>1001</v>
      </c>
      <c r="G9" s="211">
        <v>1368</v>
      </c>
      <c r="H9" s="211">
        <v>1396</v>
      </c>
      <c r="I9" s="211">
        <v>869</v>
      </c>
      <c r="J9" s="211">
        <v>695</v>
      </c>
      <c r="K9" s="211">
        <v>587</v>
      </c>
      <c r="L9" s="211">
        <v>639</v>
      </c>
      <c r="M9" s="211">
        <v>538</v>
      </c>
    </row>
    <row r="10" spans="1:14" ht="13.5" customHeight="1" x14ac:dyDescent="0.25">
      <c r="A10" s="421" t="s">
        <v>102</v>
      </c>
      <c r="B10" s="211">
        <v>3466</v>
      </c>
      <c r="C10" s="211">
        <v>3260</v>
      </c>
      <c r="D10" s="211">
        <v>3771</v>
      </c>
      <c r="E10" s="211">
        <v>3706</v>
      </c>
      <c r="F10" s="211">
        <v>3826</v>
      </c>
      <c r="G10" s="211">
        <v>3908</v>
      </c>
      <c r="H10" s="211">
        <v>3766</v>
      </c>
      <c r="I10" s="211">
        <v>3498</v>
      </c>
      <c r="J10" s="211">
        <v>3744</v>
      </c>
      <c r="K10" s="211">
        <v>3724</v>
      </c>
      <c r="L10" s="211">
        <v>4347</v>
      </c>
      <c r="M10" s="211">
        <v>4577</v>
      </c>
    </row>
    <row r="11" spans="1:14" ht="13.5" customHeight="1" x14ac:dyDescent="0.25">
      <c r="A11" s="575" t="s">
        <v>103</v>
      </c>
      <c r="B11" s="579">
        <v>9187</v>
      </c>
      <c r="C11" s="579">
        <v>8351</v>
      </c>
      <c r="D11" s="579">
        <v>8827</v>
      </c>
      <c r="E11" s="579">
        <v>8616</v>
      </c>
      <c r="F11" s="579">
        <v>8650</v>
      </c>
      <c r="G11" s="579">
        <v>8309</v>
      </c>
      <c r="H11" s="579">
        <v>7945</v>
      </c>
      <c r="I11" s="579">
        <v>8268</v>
      </c>
      <c r="J11" s="579">
        <v>9038</v>
      </c>
      <c r="K11" s="579">
        <v>9054</v>
      </c>
      <c r="L11" s="579">
        <v>9505</v>
      </c>
      <c r="M11" s="579">
        <v>10190</v>
      </c>
    </row>
    <row r="12" spans="1:14" ht="13.5" customHeight="1" x14ac:dyDescent="0.25">
      <c r="A12" s="135" t="s">
        <v>196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580"/>
      <c r="N12" s="578"/>
    </row>
    <row r="13" spans="1:14" ht="13.5" customHeight="1" x14ac:dyDescent="0.25">
      <c r="A13" s="576" t="s">
        <v>106</v>
      </c>
      <c r="B13" s="577">
        <v>28.661819895933426</v>
      </c>
      <c r="C13" s="577">
        <v>26.156244900919194</v>
      </c>
      <c r="D13" s="577">
        <v>26.759976068314085</v>
      </c>
      <c r="E13" s="577">
        <v>26.558732345849123</v>
      </c>
      <c r="F13" s="577">
        <v>26.285174143823163</v>
      </c>
      <c r="G13" s="577">
        <v>25.343746562534374</v>
      </c>
      <c r="H13" s="577">
        <v>23.465211459754435</v>
      </c>
      <c r="I13" s="577">
        <v>22.420583796517835</v>
      </c>
      <c r="J13" s="577">
        <v>23.199105965117983</v>
      </c>
      <c r="K13" s="577">
        <v>22.829873711714328</v>
      </c>
      <c r="L13" s="577">
        <v>23.846598979430798</v>
      </c>
      <c r="M13" s="577">
        <v>24.154076446424842</v>
      </c>
    </row>
    <row r="14" spans="1:14" ht="13.5" customHeight="1" x14ac:dyDescent="0.25">
      <c r="A14" s="420"/>
      <c r="B14" s="576"/>
      <c r="C14" s="576"/>
      <c r="D14" s="576"/>
      <c r="E14" s="577"/>
      <c r="F14" s="577"/>
      <c r="G14" s="577"/>
      <c r="H14" s="577"/>
      <c r="I14" s="577"/>
      <c r="J14" s="577"/>
      <c r="K14" s="371"/>
      <c r="L14" s="371"/>
      <c r="M14" s="371"/>
    </row>
    <row r="15" spans="1:14" ht="13.5" customHeight="1" x14ac:dyDescent="0.25">
      <c r="A15" s="421" t="s">
        <v>100</v>
      </c>
      <c r="B15" s="581">
        <v>4.2431596664970446</v>
      </c>
      <c r="C15" s="581">
        <v>3.9619062518333101</v>
      </c>
      <c r="D15" s="581">
        <v>3.3746749724077296</v>
      </c>
      <c r="E15" s="581">
        <v>3.3812571387131278</v>
      </c>
      <c r="F15" s="581">
        <v>3.3138224387406385</v>
      </c>
      <c r="G15" s="581">
        <v>3.1404685953140472</v>
      </c>
      <c r="H15" s="581">
        <v>3.1887221464301958</v>
      </c>
      <c r="I15" s="581">
        <v>2.6742003165605328</v>
      </c>
      <c r="J15" s="581">
        <v>2.3596658361424594</v>
      </c>
      <c r="K15" s="220">
        <v>2.0013790100159676</v>
      </c>
      <c r="L15" s="220">
        <v>2.3252143721395129</v>
      </c>
      <c r="M15" s="220">
        <v>1.6796630230453247</v>
      </c>
    </row>
    <row r="16" spans="1:14" ht="13.5" customHeight="1" x14ac:dyDescent="0.25">
      <c r="A16" s="421" t="s">
        <v>101</v>
      </c>
      <c r="B16" s="581">
        <v>2.896621912553333</v>
      </c>
      <c r="C16" s="581">
        <v>2.6908109587969573</v>
      </c>
      <c r="D16" s="581">
        <v>1.9267822736030826</v>
      </c>
      <c r="E16" s="581">
        <v>2.0922095110321446</v>
      </c>
      <c r="F16" s="581">
        <v>1.819602995710027</v>
      </c>
      <c r="G16" s="581">
        <v>2.5079749202507973</v>
      </c>
      <c r="H16" s="581">
        <v>2.5393360618462939</v>
      </c>
      <c r="I16" s="581">
        <v>1.599366878934001</v>
      </c>
      <c r="J16" s="581">
        <v>1.2732668913967464</v>
      </c>
      <c r="K16" s="220">
        <v>1.0651037886485701</v>
      </c>
      <c r="L16" s="220">
        <v>1.1205218580672314</v>
      </c>
      <c r="M16" s="220">
        <v>0.93643389264081323</v>
      </c>
    </row>
    <row r="17" spans="1:13" ht="13.5" customHeight="1" x14ac:dyDescent="0.25">
      <c r="A17" s="421" t="s">
        <v>102</v>
      </c>
      <c r="B17" s="581">
        <v>6.7835753708850355</v>
      </c>
      <c r="C17" s="581">
        <v>6.3750317773823255</v>
      </c>
      <c r="D17" s="581">
        <v>7.0542679162691506</v>
      </c>
      <c r="E17" s="220">
        <v>6.7190021212176152</v>
      </c>
      <c r="F17" s="220">
        <v>6.9548462153711927</v>
      </c>
      <c r="G17" s="220">
        <v>7.164595020716459</v>
      </c>
      <c r="H17" s="220">
        <v>6.8503865393360623</v>
      </c>
      <c r="I17" s="220">
        <v>6.4379578164685096</v>
      </c>
      <c r="J17" s="220">
        <v>6.8591528653085154</v>
      </c>
      <c r="K17" s="220">
        <v>6.7571490782406736</v>
      </c>
      <c r="L17" s="220">
        <v>7.6227050344573621</v>
      </c>
      <c r="M17" s="220">
        <v>7.9666504212211926</v>
      </c>
    </row>
    <row r="18" spans="1:13" ht="13.5" customHeight="1" x14ac:dyDescent="0.25">
      <c r="A18" s="547" t="s">
        <v>103</v>
      </c>
      <c r="B18" s="63">
        <v>17.980584804478021</v>
      </c>
      <c r="C18" s="63">
        <v>16.330641218687056</v>
      </c>
      <c r="D18" s="63">
        <v>16.512337018538265</v>
      </c>
      <c r="E18" s="340">
        <v>15.620864078902045</v>
      </c>
      <c r="F18" s="63">
        <v>15.723842070820911</v>
      </c>
      <c r="G18" s="63">
        <v>15.233014336523301</v>
      </c>
      <c r="H18" s="63">
        <v>14.452023647112325</v>
      </c>
      <c r="I18" s="63">
        <v>15.216991202561934</v>
      </c>
      <c r="J18" s="63">
        <v>16.557965704235674</v>
      </c>
      <c r="K18" s="340">
        <v>16.428364058644217</v>
      </c>
      <c r="L18" s="340">
        <v>16.667543444333386</v>
      </c>
      <c r="M18" s="340">
        <v>17.736545289981201</v>
      </c>
    </row>
    <row r="20" spans="1:13" ht="13.5" customHeight="1" x14ac:dyDescent="0.25">
      <c r="A20" s="122" t="s">
        <v>237</v>
      </c>
      <c r="B20" s="122"/>
      <c r="C20" s="122"/>
      <c r="D20" s="122"/>
    </row>
  </sheetData>
  <mergeCells count="2">
    <mergeCell ref="A4:A5"/>
    <mergeCell ref="B4:M4"/>
  </mergeCells>
  <hyperlinks>
    <hyperlink ref="M1" location="Obsah!A1" display="Obsah"/>
  </hyperlinks>
  <pageMargins left="0.7" right="0.7" top="0.75" bottom="0.75" header="0.3" footer="0.3"/>
  <pageSetup paperSize="9" scale="94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zoomScaleNormal="100" workbookViewId="0"/>
  </sheetViews>
  <sheetFormatPr defaultColWidth="22.28515625" defaultRowHeight="13.5" customHeight="1" x14ac:dyDescent="0.2"/>
  <cols>
    <col min="1" max="1" width="27.42578125" style="85" customWidth="1"/>
    <col min="2" max="2" width="8.5703125" style="85" customWidth="1"/>
    <col min="3" max="11" width="10.7109375" style="85" customWidth="1"/>
    <col min="12" max="12" width="11.42578125" style="85" customWidth="1"/>
    <col min="13" max="13" width="9" style="85" customWidth="1"/>
    <col min="14" max="14" width="9.85546875" style="85" customWidth="1"/>
    <col min="15" max="26" width="7.7109375" style="85" customWidth="1"/>
    <col min="27" max="16384" width="22.28515625" style="85"/>
  </cols>
  <sheetData>
    <row r="1" spans="1:27" ht="13.5" customHeight="1" x14ac:dyDescent="0.2">
      <c r="A1" s="85" t="s">
        <v>259</v>
      </c>
      <c r="L1" s="289" t="s">
        <v>359</v>
      </c>
    </row>
    <row r="2" spans="1:27" ht="13.5" customHeight="1" x14ac:dyDescent="0.2">
      <c r="A2" s="5" t="s">
        <v>440</v>
      </c>
    </row>
    <row r="4" spans="1:27" ht="13.5" customHeight="1" x14ac:dyDescent="0.2">
      <c r="A4" s="657" t="s">
        <v>99</v>
      </c>
      <c r="B4" s="657" t="s">
        <v>23</v>
      </c>
      <c r="C4" s="650" t="s">
        <v>29</v>
      </c>
      <c r="D4" s="651"/>
      <c r="E4" s="651"/>
      <c r="F4" s="651"/>
      <c r="G4" s="651"/>
      <c r="H4" s="651"/>
      <c r="I4" s="651"/>
      <c r="J4" s="651"/>
      <c r="K4" s="651"/>
      <c r="L4" s="652"/>
    </row>
    <row r="5" spans="1:27" ht="13.5" customHeight="1" x14ac:dyDescent="0.2">
      <c r="A5" s="658"/>
      <c r="B5" s="658"/>
      <c r="C5" s="634" t="s">
        <v>49</v>
      </c>
      <c r="D5" s="645" t="s">
        <v>209</v>
      </c>
      <c r="E5" s="645"/>
      <c r="F5" s="645"/>
      <c r="G5" s="645"/>
      <c r="H5" s="645"/>
      <c r="I5" s="645"/>
      <c r="J5" s="645"/>
      <c r="K5" s="645"/>
      <c r="L5" s="634" t="s">
        <v>25</v>
      </c>
    </row>
    <row r="6" spans="1:27" ht="27" customHeight="1" x14ac:dyDescent="0.2">
      <c r="A6" s="659"/>
      <c r="B6" s="659"/>
      <c r="C6" s="634"/>
      <c r="D6" s="268" t="s">
        <v>276</v>
      </c>
      <c r="E6" s="268" t="s">
        <v>277</v>
      </c>
      <c r="F6" s="268" t="s">
        <v>278</v>
      </c>
      <c r="G6" s="268" t="s">
        <v>286</v>
      </c>
      <c r="H6" s="268" t="s">
        <v>280</v>
      </c>
      <c r="I6" s="269" t="s">
        <v>281</v>
      </c>
      <c r="J6" s="268" t="s">
        <v>282</v>
      </c>
      <c r="K6" s="268" t="s">
        <v>283</v>
      </c>
      <c r="L6" s="63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7" ht="13.5" customHeight="1" x14ac:dyDescent="0.2">
      <c r="A7" s="341" t="s">
        <v>197</v>
      </c>
      <c r="B7" s="309">
        <v>13877</v>
      </c>
      <c r="C7" s="309">
        <v>13867</v>
      </c>
      <c r="D7" s="309">
        <v>2288</v>
      </c>
      <c r="E7" s="309">
        <v>1602</v>
      </c>
      <c r="F7" s="309">
        <v>1694</v>
      </c>
      <c r="G7" s="309">
        <v>1814</v>
      </c>
      <c r="H7" s="309">
        <v>1246</v>
      </c>
      <c r="I7" s="309">
        <v>1622</v>
      </c>
      <c r="J7" s="309">
        <v>2600</v>
      </c>
      <c r="K7" s="309">
        <v>1001</v>
      </c>
      <c r="L7" s="309">
        <v>10</v>
      </c>
      <c r="O7" s="61"/>
      <c r="P7" s="53"/>
      <c r="Q7" s="53"/>
      <c r="R7" s="53"/>
      <c r="S7" s="53"/>
      <c r="T7" s="53"/>
      <c r="U7" s="53"/>
      <c r="V7" s="53"/>
      <c r="W7" s="53"/>
      <c r="X7" s="53"/>
      <c r="Y7" s="53"/>
      <c r="Z7" s="7"/>
    </row>
    <row r="8" spans="1:27" ht="13.5" customHeight="1" x14ac:dyDescent="0.2">
      <c r="A8" s="296"/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7" ht="13.5" customHeight="1" x14ac:dyDescent="0.2">
      <c r="A9" s="422" t="s">
        <v>100</v>
      </c>
      <c r="B9" s="210">
        <v>965</v>
      </c>
      <c r="C9" s="210">
        <v>963</v>
      </c>
      <c r="D9" s="210">
        <v>472</v>
      </c>
      <c r="E9" s="210">
        <v>87</v>
      </c>
      <c r="F9" s="210">
        <v>15</v>
      </c>
      <c r="G9" s="210">
        <v>38</v>
      </c>
      <c r="H9" s="210">
        <v>79</v>
      </c>
      <c r="I9" s="210">
        <v>40</v>
      </c>
      <c r="J9" s="210">
        <v>201</v>
      </c>
      <c r="K9" s="210">
        <v>31</v>
      </c>
      <c r="L9" s="210">
        <v>2</v>
      </c>
      <c r="N9" s="7"/>
      <c r="O9" s="61"/>
      <c r="P9" s="53"/>
      <c r="Q9" s="53"/>
      <c r="R9" s="53"/>
      <c r="S9" s="53"/>
      <c r="T9" s="53"/>
      <c r="U9" s="53"/>
      <c r="V9" s="53"/>
      <c r="W9" s="53"/>
      <c r="X9" s="53"/>
      <c r="Y9" s="53"/>
      <c r="Z9" s="7"/>
      <c r="AA9" s="7"/>
    </row>
    <row r="10" spans="1:27" ht="13.5" customHeight="1" x14ac:dyDescent="0.2">
      <c r="A10" s="422" t="s">
        <v>101</v>
      </c>
      <c r="B10" s="210">
        <v>538</v>
      </c>
      <c r="C10" s="210">
        <v>535</v>
      </c>
      <c r="D10" s="210">
        <v>13</v>
      </c>
      <c r="E10" s="210">
        <v>63</v>
      </c>
      <c r="F10" s="210">
        <v>23</v>
      </c>
      <c r="G10" s="210">
        <v>13</v>
      </c>
      <c r="H10" s="210">
        <v>132</v>
      </c>
      <c r="I10" s="210">
        <v>95</v>
      </c>
      <c r="J10" s="210">
        <v>117</v>
      </c>
      <c r="K10" s="210">
        <v>79</v>
      </c>
      <c r="L10" s="211">
        <v>3</v>
      </c>
      <c r="N10" s="7"/>
      <c r="O10" s="61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7"/>
      <c r="AA10" s="7"/>
    </row>
    <row r="11" spans="1:27" ht="13.5" customHeight="1" x14ac:dyDescent="0.2">
      <c r="A11" s="422" t="s">
        <v>102</v>
      </c>
      <c r="B11" s="210">
        <v>4577</v>
      </c>
      <c r="C11" s="210">
        <v>4575</v>
      </c>
      <c r="D11" s="210">
        <v>1537</v>
      </c>
      <c r="E11" s="210">
        <v>525</v>
      </c>
      <c r="F11" s="210">
        <v>376</v>
      </c>
      <c r="G11" s="210">
        <v>155</v>
      </c>
      <c r="H11" s="210">
        <v>852</v>
      </c>
      <c r="I11" s="210">
        <v>343</v>
      </c>
      <c r="J11" s="210">
        <v>463</v>
      </c>
      <c r="K11" s="210">
        <v>324</v>
      </c>
      <c r="L11" s="211">
        <v>2</v>
      </c>
      <c r="N11" s="7"/>
      <c r="O11" s="61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7"/>
      <c r="AA11" s="7"/>
    </row>
    <row r="12" spans="1:27" ht="13.5" customHeight="1" x14ac:dyDescent="0.2">
      <c r="A12" s="423" t="s">
        <v>103</v>
      </c>
      <c r="B12" s="331">
        <v>10190</v>
      </c>
      <c r="C12" s="331">
        <v>10185</v>
      </c>
      <c r="D12" s="331">
        <v>1210</v>
      </c>
      <c r="E12" s="331">
        <v>1285</v>
      </c>
      <c r="F12" s="331">
        <v>1356</v>
      </c>
      <c r="G12" s="331">
        <v>1661</v>
      </c>
      <c r="H12" s="331">
        <v>857</v>
      </c>
      <c r="I12" s="331">
        <v>1201</v>
      </c>
      <c r="J12" s="331">
        <v>2013</v>
      </c>
      <c r="K12" s="331">
        <v>602</v>
      </c>
      <c r="L12" s="264">
        <v>5</v>
      </c>
      <c r="N12" s="7"/>
      <c r="O12" s="61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7"/>
      <c r="AA12" s="7"/>
    </row>
    <row r="13" spans="1:27" ht="13.5" customHeight="1" x14ac:dyDescent="0.2">
      <c r="A13" s="168" t="s">
        <v>196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3.5" customHeight="1" x14ac:dyDescent="0.2">
      <c r="A14" s="341" t="s">
        <v>106</v>
      </c>
      <c r="B14" s="424">
        <v>24.154076446424842</v>
      </c>
      <c r="C14" s="424">
        <v>24.166535961380944</v>
      </c>
      <c r="D14" s="424">
        <v>27.79059880966841</v>
      </c>
      <c r="E14" s="424">
        <v>29.486471562672556</v>
      </c>
      <c r="F14" s="424">
        <v>31.818181818181817</v>
      </c>
      <c r="G14" s="424">
        <v>29.310066246566493</v>
      </c>
      <c r="H14" s="424">
        <v>17.315175097276263</v>
      </c>
      <c r="I14" s="424">
        <v>26.060411311053983</v>
      </c>
      <c r="J14" s="424">
        <v>26.286523101809728</v>
      </c>
      <c r="K14" s="424">
        <v>11.258576088179058</v>
      </c>
      <c r="L14" s="424">
        <v>14.084507042253522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3.5" customHeight="1" x14ac:dyDescent="0.2">
      <c r="A15" s="296"/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3.5" customHeight="1" x14ac:dyDescent="0.2">
      <c r="A16" s="296" t="s">
        <v>100</v>
      </c>
      <c r="B16" s="217">
        <v>1.6796630230453247</v>
      </c>
      <c r="C16" s="217">
        <v>1.678255868667329</v>
      </c>
      <c r="D16" s="217">
        <v>5.7330256285679582</v>
      </c>
      <c r="E16" s="217">
        <v>1.601325234676974</v>
      </c>
      <c r="F16" s="217">
        <v>0.28174305033809166</v>
      </c>
      <c r="G16" s="217">
        <v>0.61399256745839392</v>
      </c>
      <c r="H16" s="217">
        <v>1.0978321289605335</v>
      </c>
      <c r="I16" s="217">
        <v>0.64267352185089976</v>
      </c>
      <c r="J16" s="217">
        <v>2.0321504397937522</v>
      </c>
      <c r="K16" s="217">
        <v>0.34866719154200876</v>
      </c>
      <c r="L16" s="217">
        <v>2.8169014084507045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12" ht="13.5" customHeight="1" x14ac:dyDescent="0.2">
      <c r="A17" s="296" t="s">
        <v>101</v>
      </c>
      <c r="B17" s="217">
        <v>0.93643389264081323</v>
      </c>
      <c r="C17" s="217">
        <v>0.93236437148184936</v>
      </c>
      <c r="D17" s="217">
        <v>0.15790112960038868</v>
      </c>
      <c r="E17" s="217">
        <v>1.1595803423522915</v>
      </c>
      <c r="F17" s="217">
        <v>0.4320060105184072</v>
      </c>
      <c r="G17" s="217">
        <v>0.2100500888673453</v>
      </c>
      <c r="H17" s="217">
        <v>1.8343524180100057</v>
      </c>
      <c r="I17" s="217">
        <v>1.5263496143958868</v>
      </c>
      <c r="J17" s="217">
        <v>1.1828935395814377</v>
      </c>
      <c r="K17" s="217">
        <v>0.88853897199415133</v>
      </c>
      <c r="L17" s="217">
        <v>4.225352112676056</v>
      </c>
    </row>
    <row r="18" spans="1:12" ht="13.5" customHeight="1" x14ac:dyDescent="0.2">
      <c r="A18" s="296" t="s">
        <v>102</v>
      </c>
      <c r="B18" s="217">
        <v>7.9666504212211926</v>
      </c>
      <c r="C18" s="217">
        <v>7.9730224290270293</v>
      </c>
      <c r="D18" s="217">
        <v>18.668772015061339</v>
      </c>
      <c r="E18" s="217">
        <v>9.6631695196024303</v>
      </c>
      <c r="F18" s="217">
        <v>7.0623591284748306</v>
      </c>
      <c r="G18" s="217">
        <v>2.5044433672645012</v>
      </c>
      <c r="H18" s="217">
        <v>11.839911061700944</v>
      </c>
      <c r="I18" s="217">
        <v>5.5109254498714657</v>
      </c>
      <c r="J18" s="217">
        <v>4.6810231523607317</v>
      </c>
      <c r="K18" s="217">
        <v>3.6441345180519629</v>
      </c>
      <c r="L18" s="217">
        <v>2.8169014084507045</v>
      </c>
    </row>
    <row r="19" spans="1:12" ht="13.5" customHeight="1" x14ac:dyDescent="0.2">
      <c r="A19" s="426" t="s">
        <v>103</v>
      </c>
      <c r="B19" s="427">
        <v>17.736545289981201</v>
      </c>
      <c r="C19" s="427">
        <v>17.749777801014275</v>
      </c>
      <c r="D19" s="427">
        <v>14.696951293574639</v>
      </c>
      <c r="E19" s="427">
        <v>23.65175777655071</v>
      </c>
      <c r="F19" s="427">
        <v>25.469571750563485</v>
      </c>
      <c r="G19" s="427">
        <v>26.837938277589274</v>
      </c>
      <c r="H19" s="427">
        <v>11.909394107837686</v>
      </c>
      <c r="I19" s="427">
        <v>19.296272493573266</v>
      </c>
      <c r="J19" s="427">
        <v>20.35183500151653</v>
      </c>
      <c r="K19" s="427">
        <v>6.7708919131706224</v>
      </c>
      <c r="L19" s="427">
        <v>7.042253521126761</v>
      </c>
    </row>
    <row r="20" spans="1:12" ht="13.5" customHeight="1" x14ac:dyDescent="0.2">
      <c r="A20" s="120" t="s">
        <v>237</v>
      </c>
    </row>
    <row r="32" spans="1:12" ht="13.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2:12" ht="13.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2:12" ht="13.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2:12" ht="13.5" customHeight="1" x14ac:dyDescent="0.2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2:12" ht="13.5" customHeight="1" x14ac:dyDescent="0.2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2:12" ht="13.5" customHeight="1" x14ac:dyDescent="0.2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</sheetData>
  <mergeCells count="6">
    <mergeCell ref="B4:B6"/>
    <mergeCell ref="C5:C6"/>
    <mergeCell ref="D5:K5"/>
    <mergeCell ref="L5:L6"/>
    <mergeCell ref="A4:A6"/>
    <mergeCell ref="C4:L4"/>
  </mergeCells>
  <hyperlinks>
    <hyperlink ref="L1" location="Obsah!A1" display="Obsah"/>
  </hyperlinks>
  <pageMargins left="0.7" right="0.7" top="0.75" bottom="0.75" header="0.3" footer="0.3"/>
  <pageSetup paperSize="9" scale="91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RowHeight="13.5" customHeight="1" x14ac:dyDescent="0.2"/>
  <cols>
    <col min="1" max="1" width="22.140625" style="85" customWidth="1"/>
    <col min="2" max="4" width="12.85546875" style="85" customWidth="1"/>
    <col min="5" max="6" width="12.85546875" style="7" customWidth="1"/>
    <col min="7" max="10" width="12.85546875" style="85" customWidth="1"/>
    <col min="11" max="11" width="10" style="85" customWidth="1"/>
    <col min="12" max="16384" width="9.140625" style="85"/>
  </cols>
  <sheetData>
    <row r="1" spans="1:10" ht="13.5" customHeight="1" x14ac:dyDescent="0.2">
      <c r="A1" s="85" t="s">
        <v>259</v>
      </c>
      <c r="J1" s="289" t="s">
        <v>359</v>
      </c>
    </row>
    <row r="2" spans="1:10" ht="13.5" customHeight="1" x14ac:dyDescent="0.2">
      <c r="A2" s="5" t="s">
        <v>442</v>
      </c>
    </row>
    <row r="3" spans="1:10" ht="13.5" customHeight="1" x14ac:dyDescent="0.2">
      <c r="E3" s="66"/>
    </row>
    <row r="4" spans="1:10" ht="13.5" customHeight="1" x14ac:dyDescent="0.2">
      <c r="A4" s="633" t="s">
        <v>48</v>
      </c>
      <c r="B4" s="633" t="s">
        <v>1</v>
      </c>
      <c r="C4" s="633"/>
      <c r="D4" s="633"/>
      <c r="E4" s="657" t="s">
        <v>115</v>
      </c>
      <c r="F4" s="650" t="s">
        <v>107</v>
      </c>
      <c r="G4" s="651"/>
      <c r="H4" s="651"/>
      <c r="I4" s="651"/>
      <c r="J4" s="652"/>
    </row>
    <row r="5" spans="1:10" ht="24" customHeight="1" x14ac:dyDescent="0.2">
      <c r="A5" s="633"/>
      <c r="B5" s="268" t="s">
        <v>5</v>
      </c>
      <c r="C5" s="268" t="s">
        <v>6</v>
      </c>
      <c r="D5" s="268" t="s">
        <v>7</v>
      </c>
      <c r="E5" s="659"/>
      <c r="F5" s="268" t="s">
        <v>108</v>
      </c>
      <c r="G5" s="269" t="s">
        <v>228</v>
      </c>
      <c r="H5" s="279" t="s">
        <v>109</v>
      </c>
      <c r="I5" s="268" t="s">
        <v>110</v>
      </c>
      <c r="J5" s="269" t="s">
        <v>111</v>
      </c>
    </row>
    <row r="6" spans="1:10" ht="13.5" customHeight="1" x14ac:dyDescent="0.2">
      <c r="A6" s="147" t="s">
        <v>3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ht="13.5" customHeight="1" x14ac:dyDescent="0.2">
      <c r="A7" s="428" t="s">
        <v>23</v>
      </c>
      <c r="B7" s="333">
        <v>58169</v>
      </c>
      <c r="C7" s="333">
        <v>57999</v>
      </c>
      <c r="D7" s="333">
        <v>170</v>
      </c>
      <c r="E7" s="333">
        <v>286</v>
      </c>
      <c r="F7" s="429">
        <v>88</v>
      </c>
      <c r="G7" s="429">
        <v>41</v>
      </c>
      <c r="H7" s="429">
        <v>38</v>
      </c>
      <c r="I7" s="429">
        <v>126</v>
      </c>
      <c r="J7" s="429">
        <v>258</v>
      </c>
    </row>
    <row r="8" spans="1:10" ht="13.5" customHeight="1" x14ac:dyDescent="0.2">
      <c r="A8" s="225" t="s">
        <v>49</v>
      </c>
      <c r="B8" s="211">
        <v>58098</v>
      </c>
      <c r="C8" s="211">
        <v>57928</v>
      </c>
      <c r="D8" s="211">
        <v>170</v>
      </c>
      <c r="E8" s="211">
        <v>285</v>
      </c>
      <c r="F8" s="430">
        <v>88</v>
      </c>
      <c r="G8" s="430">
        <v>41</v>
      </c>
      <c r="H8" s="430">
        <v>38</v>
      </c>
      <c r="I8" s="430">
        <v>126</v>
      </c>
      <c r="J8" s="430">
        <v>258</v>
      </c>
    </row>
    <row r="9" spans="1:10" ht="13.5" customHeight="1" x14ac:dyDescent="0.2">
      <c r="A9" s="418" t="s">
        <v>50</v>
      </c>
      <c r="B9" s="211">
        <v>8353</v>
      </c>
      <c r="C9" s="211">
        <v>8338</v>
      </c>
      <c r="D9" s="211">
        <v>15</v>
      </c>
      <c r="E9" s="211">
        <v>18</v>
      </c>
      <c r="F9" s="430">
        <v>6</v>
      </c>
      <c r="G9" s="430">
        <v>3</v>
      </c>
      <c r="H9" s="430">
        <v>7</v>
      </c>
      <c r="I9" s="430">
        <v>13</v>
      </c>
      <c r="J9" s="430">
        <v>21</v>
      </c>
    </row>
    <row r="10" spans="1:10" ht="13.5" customHeight="1" x14ac:dyDescent="0.2">
      <c r="A10" s="418" t="s">
        <v>51</v>
      </c>
      <c r="B10" s="211">
        <v>5511</v>
      </c>
      <c r="C10" s="211">
        <v>5494</v>
      </c>
      <c r="D10" s="211">
        <v>17</v>
      </c>
      <c r="E10" s="211">
        <v>12</v>
      </c>
      <c r="F10" s="430">
        <v>4</v>
      </c>
      <c r="G10" s="430">
        <v>3</v>
      </c>
      <c r="H10" s="430">
        <v>2</v>
      </c>
      <c r="I10" s="430">
        <v>6</v>
      </c>
      <c r="J10" s="430">
        <v>21</v>
      </c>
    </row>
    <row r="11" spans="1:10" ht="13.5" customHeight="1" x14ac:dyDescent="0.2">
      <c r="A11" s="418" t="s">
        <v>52</v>
      </c>
      <c r="B11" s="211">
        <v>5385</v>
      </c>
      <c r="C11" s="211">
        <v>5374</v>
      </c>
      <c r="D11" s="211">
        <v>11</v>
      </c>
      <c r="E11" s="211">
        <v>12</v>
      </c>
      <c r="F11" s="430">
        <v>8</v>
      </c>
      <c r="G11" s="430">
        <v>3</v>
      </c>
      <c r="H11" s="430">
        <v>1</v>
      </c>
      <c r="I11" s="430">
        <v>9</v>
      </c>
      <c r="J11" s="430">
        <v>19</v>
      </c>
    </row>
    <row r="12" spans="1:10" ht="13.5" customHeight="1" x14ac:dyDescent="0.2">
      <c r="A12" s="418" t="s">
        <v>53</v>
      </c>
      <c r="B12" s="211">
        <v>6253</v>
      </c>
      <c r="C12" s="211">
        <v>6232</v>
      </c>
      <c r="D12" s="211">
        <v>21</v>
      </c>
      <c r="E12" s="211">
        <v>17</v>
      </c>
      <c r="F12" s="430">
        <v>5</v>
      </c>
      <c r="G12" s="430">
        <v>1</v>
      </c>
      <c r="H12" s="430">
        <v>3</v>
      </c>
      <c r="I12" s="430">
        <v>8</v>
      </c>
      <c r="J12" s="430">
        <v>26</v>
      </c>
    </row>
    <row r="13" spans="1:10" ht="13.5" customHeight="1" x14ac:dyDescent="0.2">
      <c r="A13" s="418" t="s">
        <v>54</v>
      </c>
      <c r="B13" s="211">
        <v>7281</v>
      </c>
      <c r="C13" s="211">
        <v>7262</v>
      </c>
      <c r="D13" s="211">
        <v>19</v>
      </c>
      <c r="E13" s="211">
        <v>15</v>
      </c>
      <c r="F13" s="430">
        <v>7</v>
      </c>
      <c r="G13" s="430">
        <v>3</v>
      </c>
      <c r="H13" s="430">
        <v>3</v>
      </c>
      <c r="I13" s="430">
        <v>10</v>
      </c>
      <c r="J13" s="430">
        <v>26</v>
      </c>
    </row>
    <row r="14" spans="1:10" ht="13.5" customHeight="1" x14ac:dyDescent="0.2">
      <c r="A14" s="418" t="s">
        <v>55</v>
      </c>
      <c r="B14" s="211">
        <v>6284</v>
      </c>
      <c r="C14" s="211">
        <v>6271</v>
      </c>
      <c r="D14" s="211">
        <v>13</v>
      </c>
      <c r="E14" s="211">
        <v>37</v>
      </c>
      <c r="F14" s="430">
        <v>7</v>
      </c>
      <c r="G14" s="430">
        <v>3</v>
      </c>
      <c r="H14" s="430">
        <v>2</v>
      </c>
      <c r="I14" s="430">
        <v>9</v>
      </c>
      <c r="J14" s="430">
        <v>20</v>
      </c>
    </row>
    <row r="15" spans="1:10" ht="13.5" customHeight="1" x14ac:dyDescent="0.2">
      <c r="A15" s="418" t="s">
        <v>56</v>
      </c>
      <c r="B15" s="211">
        <v>10019</v>
      </c>
      <c r="C15" s="211">
        <v>9978</v>
      </c>
      <c r="D15" s="211">
        <v>41</v>
      </c>
      <c r="E15" s="211">
        <v>74</v>
      </c>
      <c r="F15" s="430">
        <v>28</v>
      </c>
      <c r="G15" s="430">
        <v>13</v>
      </c>
      <c r="H15" s="430">
        <v>12</v>
      </c>
      <c r="I15" s="430">
        <v>40</v>
      </c>
      <c r="J15" s="430">
        <v>69</v>
      </c>
    </row>
    <row r="16" spans="1:10" ht="13.5" customHeight="1" x14ac:dyDescent="0.2">
      <c r="A16" s="418" t="s">
        <v>57</v>
      </c>
      <c r="B16" s="211">
        <v>9012</v>
      </c>
      <c r="C16" s="211">
        <v>8979</v>
      </c>
      <c r="D16" s="211">
        <v>33</v>
      </c>
      <c r="E16" s="211">
        <v>100</v>
      </c>
      <c r="F16" s="430">
        <v>23</v>
      </c>
      <c r="G16" s="430">
        <v>12</v>
      </c>
      <c r="H16" s="430">
        <v>8</v>
      </c>
      <c r="I16" s="430">
        <v>31</v>
      </c>
      <c r="J16" s="430">
        <v>56</v>
      </c>
    </row>
    <row r="17" spans="1:11" ht="13.5" customHeight="1" x14ac:dyDescent="0.2">
      <c r="A17" s="335" t="s">
        <v>58</v>
      </c>
      <c r="B17" s="213">
        <v>71</v>
      </c>
      <c r="C17" s="213">
        <v>71</v>
      </c>
      <c r="D17" s="213" t="s">
        <v>10</v>
      </c>
      <c r="E17" s="213">
        <v>1</v>
      </c>
      <c r="F17" s="213" t="s">
        <v>10</v>
      </c>
      <c r="G17" s="213" t="s">
        <v>10</v>
      </c>
      <c r="H17" s="213" t="s">
        <v>10</v>
      </c>
      <c r="I17" s="213" t="s">
        <v>10</v>
      </c>
      <c r="J17" s="431" t="s">
        <v>10</v>
      </c>
    </row>
    <row r="18" spans="1:11" ht="13.5" customHeight="1" x14ac:dyDescent="0.2">
      <c r="A18" s="60"/>
      <c r="B18" s="9"/>
      <c r="C18" s="9"/>
      <c r="D18" s="9"/>
      <c r="E18" s="9"/>
      <c r="F18" s="85"/>
      <c r="K18" s="106"/>
    </row>
    <row r="19" spans="1:11" ht="13.5" customHeight="1" x14ac:dyDescent="0.2">
      <c r="J19" s="15"/>
    </row>
    <row r="20" spans="1:11" ht="13.5" customHeight="1" x14ac:dyDescent="0.2">
      <c r="J20" s="15"/>
    </row>
  </sheetData>
  <mergeCells count="4">
    <mergeCell ref="A4:A5"/>
    <mergeCell ref="B4:D4"/>
    <mergeCell ref="E4:E5"/>
    <mergeCell ref="F4:J4"/>
  </mergeCells>
  <hyperlinks>
    <hyperlink ref="J1" location="Obsah!A1" display="Obsah"/>
  </hyperlinks>
  <pageMargins left="0.7" right="0.7" top="0.75" bottom="0.75" header="0.3" footer="0.3"/>
  <pageSetup paperSize="9" scale="9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Normal="100" workbookViewId="0"/>
  </sheetViews>
  <sheetFormatPr defaultRowHeight="13.5" customHeight="1" x14ac:dyDescent="0.2"/>
  <cols>
    <col min="1" max="1" width="19.28515625" style="85" customWidth="1"/>
    <col min="2" max="4" width="12.28515625" style="85" customWidth="1"/>
    <col min="5" max="6" width="12.28515625" style="7" customWidth="1"/>
    <col min="7" max="8" width="12.28515625" style="85" customWidth="1"/>
    <col min="9" max="9" width="8.7109375" style="85" customWidth="1"/>
    <col min="10" max="10" width="9.140625" style="85"/>
    <col min="11" max="11" width="17.7109375" style="85" customWidth="1"/>
    <col min="12" max="16384" width="9.140625" style="85"/>
  </cols>
  <sheetData>
    <row r="1" spans="1:15" ht="13.5" customHeight="1" x14ac:dyDescent="0.2">
      <c r="A1" s="85" t="s">
        <v>259</v>
      </c>
      <c r="H1" s="289" t="s">
        <v>359</v>
      </c>
    </row>
    <row r="2" spans="1:15" ht="13.5" customHeight="1" x14ac:dyDescent="0.2">
      <c r="A2" s="67" t="s">
        <v>443</v>
      </c>
      <c r="B2" s="9"/>
      <c r="C2" s="9"/>
      <c r="D2" s="9"/>
      <c r="E2" s="9"/>
      <c r="F2" s="9"/>
      <c r="G2" s="36"/>
      <c r="H2" s="36"/>
      <c r="I2" s="36"/>
    </row>
    <row r="3" spans="1:15" ht="13.5" customHeight="1" x14ac:dyDescent="0.2">
      <c r="A3" s="8"/>
      <c r="B3" s="9"/>
      <c r="C3" s="9"/>
      <c r="D3" s="9"/>
      <c r="E3" s="36"/>
      <c r="F3" s="36"/>
      <c r="G3" s="36"/>
      <c r="H3" s="36"/>
      <c r="I3" s="36"/>
      <c r="K3" s="85" t="s">
        <v>364</v>
      </c>
    </row>
    <row r="4" spans="1:15" ht="13.5" customHeight="1" x14ac:dyDescent="0.2">
      <c r="A4" s="635" t="s">
        <v>48</v>
      </c>
      <c r="B4" s="664" t="s">
        <v>112</v>
      </c>
      <c r="C4" s="664" t="s">
        <v>116</v>
      </c>
      <c r="D4" s="667" t="s">
        <v>107</v>
      </c>
      <c r="E4" s="668"/>
      <c r="F4" s="668"/>
      <c r="G4" s="668"/>
      <c r="H4" s="669"/>
      <c r="I4" s="36"/>
    </row>
    <row r="5" spans="1:15" ht="24.75" customHeight="1" x14ac:dyDescent="0.2">
      <c r="A5" s="656"/>
      <c r="B5" s="665"/>
      <c r="C5" s="665"/>
      <c r="D5" s="280" t="s">
        <v>108</v>
      </c>
      <c r="E5" s="281" t="s">
        <v>228</v>
      </c>
      <c r="F5" s="279" t="s">
        <v>109</v>
      </c>
      <c r="G5" s="268" t="s">
        <v>110</v>
      </c>
      <c r="H5" s="282" t="s">
        <v>111</v>
      </c>
      <c r="I5" s="36"/>
      <c r="K5" s="661" t="s">
        <v>365</v>
      </c>
      <c r="L5" s="662" t="s">
        <v>112</v>
      </c>
      <c r="M5" s="663"/>
      <c r="N5" s="662" t="s">
        <v>116</v>
      </c>
      <c r="O5" s="663"/>
    </row>
    <row r="6" spans="1:15" ht="24.75" customHeight="1" x14ac:dyDescent="0.2">
      <c r="A6" s="636"/>
      <c r="B6" s="666"/>
      <c r="C6" s="666"/>
      <c r="D6" s="670" t="s">
        <v>113</v>
      </c>
      <c r="E6" s="671"/>
      <c r="F6" s="671"/>
      <c r="G6" s="672"/>
      <c r="H6" s="267" t="s">
        <v>114</v>
      </c>
      <c r="I6" s="36"/>
      <c r="K6" s="661"/>
      <c r="L6" s="291" t="s">
        <v>363</v>
      </c>
      <c r="M6" s="291" t="s">
        <v>24</v>
      </c>
      <c r="N6" s="291" t="s">
        <v>363</v>
      </c>
      <c r="O6" s="291" t="s">
        <v>24</v>
      </c>
    </row>
    <row r="7" spans="1:15" ht="13.5" customHeight="1" x14ac:dyDescent="0.2">
      <c r="A7" s="336" t="s">
        <v>49</v>
      </c>
      <c r="B7" s="344">
        <v>10.65003392482927</v>
      </c>
      <c r="C7" s="344">
        <v>2.9260903989810321</v>
      </c>
      <c r="D7" s="424">
        <v>1.5191271923767435</v>
      </c>
      <c r="E7" s="424">
        <v>0.70777516917552818</v>
      </c>
      <c r="F7" s="424">
        <v>0.65598674216268471</v>
      </c>
      <c r="G7" s="424">
        <v>2.1751139345394281</v>
      </c>
      <c r="H7" s="424">
        <v>4.4407724878653312</v>
      </c>
      <c r="I7" s="605"/>
      <c r="J7" s="93"/>
      <c r="K7" s="68" t="s">
        <v>276</v>
      </c>
      <c r="L7" s="62">
        <v>12.899832138188176</v>
      </c>
      <c r="M7" s="29">
        <v>10.65003392482927</v>
      </c>
      <c r="N7" s="62">
        <v>1.7957620016760445</v>
      </c>
      <c r="O7" s="29">
        <v>2.9225188674379825</v>
      </c>
    </row>
    <row r="8" spans="1:15" ht="13.5" customHeight="1" x14ac:dyDescent="0.2">
      <c r="A8" s="337" t="s">
        <v>50</v>
      </c>
      <c r="B8" s="220">
        <v>12.899832138188176</v>
      </c>
      <c r="C8" s="220">
        <v>1.7957620016760445</v>
      </c>
      <c r="D8" s="217">
        <v>0.71959702566562722</v>
      </c>
      <c r="E8" s="217">
        <v>0.35979851283281361</v>
      </c>
      <c r="F8" s="217">
        <v>0.83952986327656509</v>
      </c>
      <c r="G8" s="217">
        <v>1.5591268889421923</v>
      </c>
      <c r="H8" s="217">
        <v>2.5140668023464623</v>
      </c>
      <c r="I8" s="606"/>
      <c r="J8" s="93"/>
      <c r="K8" s="68" t="s">
        <v>277</v>
      </c>
      <c r="L8" s="62">
        <v>9.7799075768472168</v>
      </c>
      <c r="M8" s="13">
        <v>10.65003392482927</v>
      </c>
      <c r="N8" s="62">
        <v>3.0847396116857193</v>
      </c>
      <c r="O8" s="13">
        <v>2.9225188674379825</v>
      </c>
    </row>
    <row r="9" spans="1:15" ht="13.5" customHeight="1" x14ac:dyDescent="0.2">
      <c r="A9" s="337" t="s">
        <v>51</v>
      </c>
      <c r="B9" s="220">
        <v>9.7799075768472168</v>
      </c>
      <c r="C9" s="220">
        <v>3.0847396116857193</v>
      </c>
      <c r="D9" s="217">
        <v>0.72806698216235888</v>
      </c>
      <c r="E9" s="217">
        <v>0.54605023662176921</v>
      </c>
      <c r="F9" s="217">
        <v>0.36403349108117944</v>
      </c>
      <c r="G9" s="217">
        <v>1.0921004732435384</v>
      </c>
      <c r="H9" s="217">
        <v>3.8105606967882419</v>
      </c>
      <c r="I9" s="606"/>
      <c r="J9" s="93"/>
      <c r="K9" s="68" t="s">
        <v>278</v>
      </c>
      <c r="L9" s="62">
        <v>9.1380571001037261</v>
      </c>
      <c r="M9" s="13">
        <v>10.65003392482927</v>
      </c>
      <c r="N9" s="62">
        <v>2.042711234911792</v>
      </c>
      <c r="O9" s="13">
        <v>2.9225188674379825</v>
      </c>
    </row>
    <row r="10" spans="1:15" ht="13.5" customHeight="1" x14ac:dyDescent="0.2">
      <c r="A10" s="337" t="s">
        <v>52</v>
      </c>
      <c r="B10" s="220">
        <v>9.1380571001037261</v>
      </c>
      <c r="C10" s="220">
        <v>2.042711234911792</v>
      </c>
      <c r="D10" s="217">
        <v>1.48864905098623</v>
      </c>
      <c r="E10" s="217">
        <v>0.55824339411983626</v>
      </c>
      <c r="F10" s="217">
        <v>0.18608113137327875</v>
      </c>
      <c r="G10" s="217">
        <v>1.6747301823595087</v>
      </c>
      <c r="H10" s="217">
        <v>3.528319405756732</v>
      </c>
      <c r="I10" s="606"/>
      <c r="J10" s="93"/>
      <c r="K10" s="68" t="s">
        <v>286</v>
      </c>
      <c r="L10" s="62">
        <v>9.1682720705333161</v>
      </c>
      <c r="M10" s="13">
        <v>10.65003392482927</v>
      </c>
      <c r="N10" s="62">
        <v>3.3583879737725892</v>
      </c>
      <c r="O10" s="13">
        <v>2.9225188674379825</v>
      </c>
    </row>
    <row r="11" spans="1:15" ht="13.5" customHeight="1" x14ac:dyDescent="0.2">
      <c r="A11" s="337" t="s">
        <v>53</v>
      </c>
      <c r="B11" s="220">
        <v>9.1682720705333161</v>
      </c>
      <c r="C11" s="220">
        <v>3.3583879737725892</v>
      </c>
      <c r="D11" s="217">
        <v>0.80231065468549423</v>
      </c>
      <c r="E11" s="217">
        <v>0.16046213093709882</v>
      </c>
      <c r="F11" s="217">
        <v>0.48138639281129653</v>
      </c>
      <c r="G11" s="217">
        <v>1.2836970474967906</v>
      </c>
      <c r="H11" s="217">
        <v>4.1580041580041582</v>
      </c>
      <c r="I11" s="606"/>
      <c r="J11" s="93"/>
      <c r="K11" s="68" t="s">
        <v>280</v>
      </c>
      <c r="L11" s="62">
        <v>10.510920168678414</v>
      </c>
      <c r="M11" s="13">
        <v>10.65003392482927</v>
      </c>
      <c r="N11" s="62">
        <v>2.6095316577393213</v>
      </c>
      <c r="O11" s="13">
        <v>2.9225188674379825</v>
      </c>
    </row>
    <row r="12" spans="1:15" ht="13.5" customHeight="1" x14ac:dyDescent="0.2">
      <c r="A12" s="337" t="s">
        <v>54</v>
      </c>
      <c r="B12" s="220">
        <v>10.510920168678414</v>
      </c>
      <c r="C12" s="220">
        <v>2.6095316577393213</v>
      </c>
      <c r="D12" s="217">
        <v>0.96392178463233269</v>
      </c>
      <c r="E12" s="217">
        <v>0.41310933627099972</v>
      </c>
      <c r="F12" s="217">
        <v>0.41310933627099972</v>
      </c>
      <c r="G12" s="217">
        <v>1.3770311209033324</v>
      </c>
      <c r="H12" s="217">
        <v>3.5709380579590717</v>
      </c>
      <c r="I12" s="606"/>
      <c r="J12" s="93"/>
      <c r="K12" s="68" t="s">
        <v>281</v>
      </c>
      <c r="L12" s="62">
        <v>9.6380764729343102</v>
      </c>
      <c r="M12" s="13">
        <v>10.65003392482927</v>
      </c>
      <c r="N12" s="62">
        <v>2.0687460216422657</v>
      </c>
      <c r="O12" s="13">
        <v>2.9225188674379825</v>
      </c>
    </row>
    <row r="13" spans="1:15" ht="13.5" customHeight="1" x14ac:dyDescent="0.2">
      <c r="A13" s="337" t="s">
        <v>55</v>
      </c>
      <c r="B13" s="220">
        <v>9.6380764729343102</v>
      </c>
      <c r="C13" s="220">
        <v>2.0687460216422657</v>
      </c>
      <c r="D13" s="217">
        <v>1.116249402009249</v>
      </c>
      <c r="E13" s="217">
        <v>0.47839260086110669</v>
      </c>
      <c r="F13" s="217">
        <v>0.31892840057407112</v>
      </c>
      <c r="G13" s="217">
        <v>1.43517780258332</v>
      </c>
      <c r="H13" s="217">
        <v>3.1826861871419481</v>
      </c>
      <c r="I13" s="606"/>
      <c r="J13" s="93"/>
      <c r="K13" s="68" t="s">
        <v>282</v>
      </c>
      <c r="L13" s="62">
        <v>12.122935164530755</v>
      </c>
      <c r="M13" s="13">
        <v>10.65003392482927</v>
      </c>
      <c r="N13" s="62">
        <v>4.0922247729314298</v>
      </c>
      <c r="O13" s="13">
        <v>2.9225188674379825</v>
      </c>
    </row>
    <row r="14" spans="1:15" ht="13.5" customHeight="1" x14ac:dyDescent="0.2">
      <c r="A14" s="337" t="s">
        <v>56</v>
      </c>
      <c r="B14" s="220">
        <v>12.122935164530755</v>
      </c>
      <c r="C14" s="220">
        <v>4.0922247729314298</v>
      </c>
      <c r="D14" s="217">
        <v>2.8061735818801363</v>
      </c>
      <c r="E14" s="217">
        <v>1.3028663058729204</v>
      </c>
      <c r="F14" s="217">
        <v>1.2026458208057726</v>
      </c>
      <c r="G14" s="217">
        <v>4.0088194026859094</v>
      </c>
      <c r="H14" s="217">
        <v>6.8869148617626506</v>
      </c>
      <c r="I14" s="606"/>
      <c r="J14" s="93"/>
      <c r="K14" s="69" t="s">
        <v>283</v>
      </c>
      <c r="L14" s="63">
        <v>11.242581323717227</v>
      </c>
      <c r="M14" s="14">
        <v>10.65003392482927</v>
      </c>
      <c r="N14" s="63">
        <v>3.6617842876165114</v>
      </c>
      <c r="O14" s="14">
        <v>2.9225188674379825</v>
      </c>
    </row>
    <row r="15" spans="1:15" ht="13.5" customHeight="1" x14ac:dyDescent="0.2">
      <c r="A15" s="432" t="s">
        <v>57</v>
      </c>
      <c r="B15" s="340">
        <v>11.242581323717227</v>
      </c>
      <c r="C15" s="340">
        <v>3.6617842876165114</v>
      </c>
      <c r="D15" s="427">
        <v>2.5615324646397148</v>
      </c>
      <c r="E15" s="427">
        <v>1.3364517206815905</v>
      </c>
      <c r="F15" s="427">
        <v>0.89096781378772683</v>
      </c>
      <c r="G15" s="427">
        <v>3.4525002784274421</v>
      </c>
      <c r="H15" s="427">
        <v>6.2139369729249889</v>
      </c>
      <c r="I15" s="606"/>
      <c r="J15" s="93"/>
    </row>
    <row r="16" spans="1:15" ht="13.5" customHeight="1" x14ac:dyDescent="0.2">
      <c r="E16" s="85"/>
      <c r="F16" s="85"/>
      <c r="I16" s="7"/>
    </row>
    <row r="17" spans="9:9" ht="13.5" customHeight="1" x14ac:dyDescent="0.2">
      <c r="I17" s="7"/>
    </row>
    <row r="18" spans="9:9" ht="13.5" customHeight="1" x14ac:dyDescent="0.2">
      <c r="I18" s="7"/>
    </row>
    <row r="19" spans="9:9" ht="13.5" customHeight="1" x14ac:dyDescent="0.2">
      <c r="I19" s="7"/>
    </row>
    <row r="20" spans="9:9" ht="13.5" customHeight="1" x14ac:dyDescent="0.2">
      <c r="I20" s="7"/>
    </row>
  </sheetData>
  <mergeCells count="8">
    <mergeCell ref="K5:K6"/>
    <mergeCell ref="L5:M5"/>
    <mergeCell ref="N5:O5"/>
    <mergeCell ref="A4:A6"/>
    <mergeCell ref="B4:B6"/>
    <mergeCell ref="C4:C6"/>
    <mergeCell ref="D4:H4"/>
    <mergeCell ref="D6:G6"/>
  </mergeCells>
  <hyperlinks>
    <hyperlink ref="H1" location="Obsah!A1" display="Obsah"/>
  </hyperlinks>
  <pageMargins left="0.7" right="0.7" top="0.75" bottom="0.75" header="0.3" footer="0.3"/>
  <pageSetup paperSize="9" scale="83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/>
  </sheetViews>
  <sheetFormatPr defaultRowHeight="13.5" customHeight="1" x14ac:dyDescent="0.2"/>
  <cols>
    <col min="1" max="1" width="16.7109375" style="85" customWidth="1"/>
    <col min="2" max="9" width="12.85546875" style="85" customWidth="1"/>
    <col min="10" max="16384" width="9.140625" style="85"/>
  </cols>
  <sheetData>
    <row r="1" spans="1:10" ht="13.5" customHeight="1" x14ac:dyDescent="0.2">
      <c r="A1" s="85" t="s">
        <v>259</v>
      </c>
      <c r="I1" s="289" t="s">
        <v>359</v>
      </c>
    </row>
    <row r="2" spans="1:10" ht="13.5" customHeight="1" x14ac:dyDescent="0.2">
      <c r="A2" s="71" t="s">
        <v>444</v>
      </c>
    </row>
    <row r="3" spans="1:10" ht="13.5" customHeight="1" x14ac:dyDescent="0.2">
      <c r="B3" s="7"/>
      <c r="C3" s="49"/>
      <c r="D3" s="49"/>
      <c r="E3" s="49"/>
      <c r="F3" s="7"/>
      <c r="G3" s="7"/>
      <c r="H3" s="7"/>
      <c r="I3" s="7"/>
      <c r="J3" s="7"/>
    </row>
    <row r="4" spans="1:10" ht="13.5" customHeight="1" x14ac:dyDescent="0.2">
      <c r="A4" s="657" t="s">
        <v>117</v>
      </c>
      <c r="B4" s="650" t="s">
        <v>1</v>
      </c>
      <c r="C4" s="651"/>
      <c r="D4" s="652"/>
      <c r="E4" s="650" t="s">
        <v>107</v>
      </c>
      <c r="F4" s="651"/>
      <c r="G4" s="651"/>
      <c r="H4" s="651"/>
      <c r="I4" s="652"/>
    </row>
    <row r="5" spans="1:10" ht="24.75" customHeight="1" x14ac:dyDescent="0.2">
      <c r="A5" s="659"/>
      <c r="B5" s="268" t="s">
        <v>5</v>
      </c>
      <c r="C5" s="268" t="s">
        <v>6</v>
      </c>
      <c r="D5" s="268" t="s">
        <v>7</v>
      </c>
      <c r="E5" s="268" t="s">
        <v>108</v>
      </c>
      <c r="F5" s="269" t="s">
        <v>228</v>
      </c>
      <c r="G5" s="279" t="s">
        <v>109</v>
      </c>
      <c r="H5" s="268" t="s">
        <v>110</v>
      </c>
      <c r="I5" s="269" t="s">
        <v>111</v>
      </c>
    </row>
    <row r="6" spans="1:10" ht="13.5" customHeight="1" x14ac:dyDescent="0.2">
      <c r="A6" s="169" t="s">
        <v>3</v>
      </c>
      <c r="B6" s="169"/>
      <c r="C6" s="169"/>
      <c r="D6" s="169"/>
      <c r="E6" s="169"/>
      <c r="F6" s="169"/>
      <c r="G6" s="169"/>
      <c r="H6" s="169"/>
      <c r="I6" s="169"/>
    </row>
    <row r="7" spans="1:10" ht="13.5" customHeight="1" x14ac:dyDescent="0.2">
      <c r="A7" s="233" t="s">
        <v>2</v>
      </c>
      <c r="B7" s="308">
        <v>58169</v>
      </c>
      <c r="C7" s="205">
        <v>57999</v>
      </c>
      <c r="D7" s="205">
        <v>170</v>
      </c>
      <c r="E7" s="205">
        <v>88</v>
      </c>
      <c r="F7" s="205">
        <v>41</v>
      </c>
      <c r="G7" s="205">
        <v>38</v>
      </c>
      <c r="H7" s="205">
        <v>126</v>
      </c>
      <c r="I7" s="205">
        <v>258</v>
      </c>
    </row>
    <row r="8" spans="1:10" ht="13.5" customHeight="1" x14ac:dyDescent="0.2">
      <c r="A8" s="234" t="s">
        <v>129</v>
      </c>
      <c r="B8" s="346">
        <v>187</v>
      </c>
      <c r="C8" s="210">
        <v>182</v>
      </c>
      <c r="D8" s="210">
        <v>5</v>
      </c>
      <c r="E8" s="210">
        <v>36</v>
      </c>
      <c r="F8" s="210">
        <v>14</v>
      </c>
      <c r="G8" s="210">
        <v>16</v>
      </c>
      <c r="H8" s="210">
        <v>52</v>
      </c>
      <c r="I8" s="210">
        <v>41</v>
      </c>
    </row>
    <row r="9" spans="1:10" ht="13.5" customHeight="1" x14ac:dyDescent="0.2">
      <c r="A9" s="234" t="s">
        <v>119</v>
      </c>
      <c r="B9" s="346">
        <v>415</v>
      </c>
      <c r="C9" s="210">
        <v>381</v>
      </c>
      <c r="D9" s="210">
        <v>34</v>
      </c>
      <c r="E9" s="210">
        <v>16</v>
      </c>
      <c r="F9" s="210">
        <v>6</v>
      </c>
      <c r="G9" s="210">
        <v>7</v>
      </c>
      <c r="H9" s="210">
        <v>23</v>
      </c>
      <c r="I9" s="210">
        <v>50</v>
      </c>
    </row>
    <row r="10" spans="1:10" ht="13.5" customHeight="1" x14ac:dyDescent="0.2">
      <c r="A10" s="234" t="s">
        <v>120</v>
      </c>
      <c r="B10" s="346">
        <v>3820</v>
      </c>
      <c r="C10" s="208">
        <v>3752</v>
      </c>
      <c r="D10" s="208">
        <v>68</v>
      </c>
      <c r="E10" s="208">
        <v>21</v>
      </c>
      <c r="F10" s="208">
        <v>12</v>
      </c>
      <c r="G10" s="208">
        <v>8</v>
      </c>
      <c r="H10" s="208">
        <v>29</v>
      </c>
      <c r="I10" s="208">
        <v>89</v>
      </c>
    </row>
    <row r="11" spans="1:10" ht="13.5" customHeight="1" x14ac:dyDescent="0.2">
      <c r="A11" s="234" t="s">
        <v>121</v>
      </c>
      <c r="B11" s="346">
        <v>33558</v>
      </c>
      <c r="C11" s="208">
        <v>33514</v>
      </c>
      <c r="D11" s="208">
        <v>44</v>
      </c>
      <c r="E11" s="208">
        <v>13</v>
      </c>
      <c r="F11" s="208">
        <v>7</v>
      </c>
      <c r="G11" s="208">
        <v>5</v>
      </c>
      <c r="H11" s="208">
        <v>18</v>
      </c>
      <c r="I11" s="208">
        <v>57</v>
      </c>
    </row>
    <row r="12" spans="1:10" ht="13.5" customHeight="1" x14ac:dyDescent="0.2">
      <c r="A12" s="234" t="s">
        <v>122</v>
      </c>
      <c r="B12" s="346">
        <v>19641</v>
      </c>
      <c r="C12" s="208">
        <v>19624</v>
      </c>
      <c r="D12" s="208">
        <v>17</v>
      </c>
      <c r="E12" s="208">
        <v>2</v>
      </c>
      <c r="F12" s="208">
        <v>2</v>
      </c>
      <c r="G12" s="208">
        <v>2</v>
      </c>
      <c r="H12" s="208">
        <v>4</v>
      </c>
      <c r="I12" s="208">
        <v>19</v>
      </c>
    </row>
    <row r="13" spans="1:10" ht="13.5" customHeight="1" x14ac:dyDescent="0.2">
      <c r="A13" s="227" t="s">
        <v>123</v>
      </c>
      <c r="B13" s="433">
        <v>548</v>
      </c>
      <c r="C13" s="434">
        <v>546</v>
      </c>
      <c r="D13" s="434">
        <v>2</v>
      </c>
      <c r="E13" s="431" t="s">
        <v>10</v>
      </c>
      <c r="F13" s="431" t="s">
        <v>10</v>
      </c>
      <c r="G13" s="431" t="s">
        <v>10</v>
      </c>
      <c r="H13" s="431" t="s">
        <v>10</v>
      </c>
      <c r="I13" s="434">
        <v>2</v>
      </c>
    </row>
    <row r="14" spans="1:10" ht="13.5" customHeight="1" x14ac:dyDescent="0.2">
      <c r="A14" s="145" t="s">
        <v>4</v>
      </c>
      <c r="B14" s="145"/>
      <c r="C14" s="145"/>
      <c r="D14" s="145"/>
      <c r="E14" s="145"/>
      <c r="F14" s="145"/>
      <c r="G14" s="145"/>
      <c r="H14" s="145"/>
      <c r="I14" s="145"/>
    </row>
    <row r="15" spans="1:10" ht="13.5" customHeight="1" x14ac:dyDescent="0.2">
      <c r="A15" s="233" t="s">
        <v>2</v>
      </c>
      <c r="B15" s="329">
        <v>100</v>
      </c>
      <c r="C15" s="322">
        <v>100</v>
      </c>
      <c r="D15" s="322">
        <v>100</v>
      </c>
      <c r="E15" s="322">
        <v>100</v>
      </c>
      <c r="F15" s="322">
        <v>100</v>
      </c>
      <c r="G15" s="322">
        <v>100</v>
      </c>
      <c r="H15" s="322">
        <v>100</v>
      </c>
      <c r="I15" s="322">
        <v>100</v>
      </c>
    </row>
    <row r="16" spans="1:10" ht="13.5" customHeight="1" x14ac:dyDescent="0.2">
      <c r="A16" s="234" t="s">
        <v>138</v>
      </c>
      <c r="B16" s="435">
        <v>0.3214770754181781</v>
      </c>
      <c r="C16" s="325">
        <v>0.31379851376747875</v>
      </c>
      <c r="D16" s="325">
        <v>2.9411764705882351</v>
      </c>
      <c r="E16" s="325">
        <v>40.909090909090914</v>
      </c>
      <c r="F16" s="325">
        <v>34.146341463414636</v>
      </c>
      <c r="G16" s="325">
        <v>42.105263157894733</v>
      </c>
      <c r="H16" s="325">
        <v>41.269841269841265</v>
      </c>
      <c r="I16" s="325">
        <v>15.891472868217054</v>
      </c>
    </row>
    <row r="17" spans="1:9" ht="13.5" customHeight="1" x14ac:dyDescent="0.2">
      <c r="A17" s="234" t="s">
        <v>119</v>
      </c>
      <c r="B17" s="435">
        <v>0.71343842940397806</v>
      </c>
      <c r="C17" s="325">
        <v>0.65690787772202963</v>
      </c>
      <c r="D17" s="325">
        <v>20</v>
      </c>
      <c r="E17" s="325">
        <v>18.181818181818183</v>
      </c>
      <c r="F17" s="325">
        <v>14.634146341463413</v>
      </c>
      <c r="G17" s="325">
        <v>18.421052631578945</v>
      </c>
      <c r="H17" s="325">
        <v>18.253968253968253</v>
      </c>
      <c r="I17" s="325">
        <v>19.379844961240313</v>
      </c>
    </row>
    <row r="18" spans="1:9" ht="13.5" customHeight="1" x14ac:dyDescent="0.2">
      <c r="A18" s="234" t="s">
        <v>120</v>
      </c>
      <c r="B18" s="435">
        <v>6.567071808007702</v>
      </c>
      <c r="C18" s="325">
        <v>6.4690770530526391</v>
      </c>
      <c r="D18" s="325">
        <v>40</v>
      </c>
      <c r="E18" s="325">
        <v>23.863636363636363</v>
      </c>
      <c r="F18" s="325">
        <v>29.268292682926827</v>
      </c>
      <c r="G18" s="325">
        <v>21.052631578947366</v>
      </c>
      <c r="H18" s="325">
        <v>23.015873015873016</v>
      </c>
      <c r="I18" s="325">
        <v>34.496124031007753</v>
      </c>
    </row>
    <row r="19" spans="1:9" ht="13.5" customHeight="1" x14ac:dyDescent="0.2">
      <c r="A19" s="234" t="s">
        <v>121</v>
      </c>
      <c r="B19" s="435">
        <v>57.690522443225781</v>
      </c>
      <c r="C19" s="325">
        <v>57.783754892325732</v>
      </c>
      <c r="D19" s="325">
        <v>25.882352941176475</v>
      </c>
      <c r="E19" s="325">
        <v>14.772727272727273</v>
      </c>
      <c r="F19" s="325">
        <v>17.073170731707318</v>
      </c>
      <c r="G19" s="325">
        <v>13.157894736842104</v>
      </c>
      <c r="H19" s="325">
        <v>14.285714285714285</v>
      </c>
      <c r="I19" s="325">
        <v>22.093023255813954</v>
      </c>
    </row>
    <row r="20" spans="1:9" ht="13.5" customHeight="1" x14ac:dyDescent="0.2">
      <c r="A20" s="234" t="s">
        <v>122</v>
      </c>
      <c r="B20" s="435">
        <v>33.765407691382009</v>
      </c>
      <c r="C20" s="325">
        <v>33.835066121829691</v>
      </c>
      <c r="D20" s="325">
        <v>10</v>
      </c>
      <c r="E20" s="325">
        <v>2.2727272727272729</v>
      </c>
      <c r="F20" s="325">
        <v>4.8780487804878048</v>
      </c>
      <c r="G20" s="325">
        <v>5.2631578947368416</v>
      </c>
      <c r="H20" s="325">
        <v>3.1746031746031744</v>
      </c>
      <c r="I20" s="325">
        <v>7.3643410852713185</v>
      </c>
    </row>
    <row r="21" spans="1:9" ht="13.5" customHeight="1" x14ac:dyDescent="0.2">
      <c r="A21" s="227" t="s">
        <v>123</v>
      </c>
      <c r="B21" s="436">
        <v>0.94208255256236151</v>
      </c>
      <c r="C21" s="330">
        <v>0.9413955413024363</v>
      </c>
      <c r="D21" s="330">
        <v>1.1764705882352942</v>
      </c>
      <c r="E21" s="431" t="s">
        <v>10</v>
      </c>
      <c r="F21" s="431" t="s">
        <v>10</v>
      </c>
      <c r="G21" s="431" t="s">
        <v>10</v>
      </c>
      <c r="H21" s="431" t="s">
        <v>10</v>
      </c>
      <c r="I21" s="330">
        <v>0.77519379844961245</v>
      </c>
    </row>
    <row r="22" spans="1:9" ht="13.5" customHeight="1" x14ac:dyDescent="0.2">
      <c r="A22" s="21"/>
      <c r="B22" s="47"/>
      <c r="C22" s="47"/>
      <c r="D22" s="47"/>
      <c r="E22" s="47"/>
      <c r="F22" s="47"/>
      <c r="G22" s="47"/>
      <c r="H22" s="47"/>
      <c r="I22" s="47"/>
    </row>
    <row r="23" spans="1:9" ht="13.5" customHeight="1" x14ac:dyDescent="0.2">
      <c r="B23" s="48"/>
      <c r="C23" s="48"/>
      <c r="D23" s="48"/>
      <c r="E23" s="48"/>
      <c r="F23" s="48"/>
      <c r="G23" s="48"/>
      <c r="H23" s="48"/>
      <c r="I23" s="48"/>
    </row>
  </sheetData>
  <mergeCells count="3">
    <mergeCell ref="A4:A5"/>
    <mergeCell ref="B4:D4"/>
    <mergeCell ref="E4:I4"/>
  </mergeCells>
  <hyperlinks>
    <hyperlink ref="I1" location="Obsah!A1" display="Obsah"/>
  </hyperlinks>
  <pageMargins left="0.7" right="0.7" top="0.75" bottom="0.75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zoomScaleNormal="100" workbookViewId="0"/>
  </sheetViews>
  <sheetFormatPr defaultRowHeight="13.5" customHeight="1" x14ac:dyDescent="0.2"/>
  <cols>
    <col min="1" max="1" width="19.85546875" style="85" customWidth="1"/>
    <col min="2" max="8" width="12" style="85" customWidth="1"/>
    <col min="9" max="16384" width="9.140625" style="85"/>
  </cols>
  <sheetData>
    <row r="1" spans="1:8" ht="13.5" customHeight="1" x14ac:dyDescent="0.2">
      <c r="A1" s="85" t="s">
        <v>259</v>
      </c>
      <c r="H1" s="289" t="s">
        <v>359</v>
      </c>
    </row>
    <row r="2" spans="1:8" ht="13.5" customHeight="1" x14ac:dyDescent="0.2">
      <c r="A2" s="5" t="s">
        <v>445</v>
      </c>
    </row>
    <row r="4" spans="1:8" ht="13.5" customHeight="1" x14ac:dyDescent="0.2">
      <c r="A4" s="635" t="s">
        <v>137</v>
      </c>
      <c r="B4" s="635" t="s">
        <v>2</v>
      </c>
      <c r="C4" s="650" t="s">
        <v>117</v>
      </c>
      <c r="D4" s="651"/>
      <c r="E4" s="651"/>
      <c r="F4" s="651"/>
      <c r="G4" s="651"/>
      <c r="H4" s="652"/>
    </row>
    <row r="5" spans="1:8" ht="13.5" customHeight="1" x14ac:dyDescent="0.2">
      <c r="A5" s="636"/>
      <c r="B5" s="636"/>
      <c r="C5" s="278" t="s">
        <v>129</v>
      </c>
      <c r="D5" s="278" t="s">
        <v>119</v>
      </c>
      <c r="E5" s="278" t="s">
        <v>120</v>
      </c>
      <c r="F5" s="278" t="s">
        <v>121</v>
      </c>
      <c r="G5" s="278" t="s">
        <v>122</v>
      </c>
      <c r="H5" s="278" t="s">
        <v>123</v>
      </c>
    </row>
    <row r="6" spans="1:8" ht="13.5" customHeight="1" x14ac:dyDescent="0.2">
      <c r="A6" s="140" t="s">
        <v>3</v>
      </c>
      <c r="B6" s="140"/>
      <c r="C6" s="140"/>
      <c r="D6" s="140"/>
      <c r="E6" s="140"/>
      <c r="F6" s="140"/>
      <c r="G6" s="140"/>
      <c r="H6" s="140"/>
    </row>
    <row r="7" spans="1:8" ht="13.5" customHeight="1" x14ac:dyDescent="0.2">
      <c r="A7" s="354" t="s">
        <v>23</v>
      </c>
      <c r="B7" s="437">
        <v>58169</v>
      </c>
      <c r="C7" s="224">
        <v>187</v>
      </c>
      <c r="D7" s="224">
        <v>415</v>
      </c>
      <c r="E7" s="224">
        <v>3820</v>
      </c>
      <c r="F7" s="224">
        <v>33558</v>
      </c>
      <c r="G7" s="224">
        <v>19641</v>
      </c>
      <c r="H7" s="224">
        <v>548</v>
      </c>
    </row>
    <row r="8" spans="1:8" ht="13.5" customHeight="1" x14ac:dyDescent="0.2">
      <c r="A8" s="225" t="s">
        <v>49</v>
      </c>
      <c r="B8" s="438">
        <v>58098</v>
      </c>
      <c r="C8" s="208">
        <v>187</v>
      </c>
      <c r="D8" s="208">
        <v>415</v>
      </c>
      <c r="E8" s="208">
        <v>3815</v>
      </c>
      <c r="F8" s="208">
        <v>33506</v>
      </c>
      <c r="G8" s="208">
        <v>19627</v>
      </c>
      <c r="H8" s="208">
        <v>548</v>
      </c>
    </row>
    <row r="9" spans="1:8" ht="13.5" customHeight="1" x14ac:dyDescent="0.2">
      <c r="A9" s="418" t="s">
        <v>50</v>
      </c>
      <c r="B9" s="208">
        <v>8353</v>
      </c>
      <c r="C9" s="208">
        <v>24</v>
      </c>
      <c r="D9" s="208">
        <v>50</v>
      </c>
      <c r="E9" s="208">
        <v>426</v>
      </c>
      <c r="F9" s="208">
        <v>4515</v>
      </c>
      <c r="G9" s="208">
        <v>3249</v>
      </c>
      <c r="H9" s="208">
        <v>89</v>
      </c>
    </row>
    <row r="10" spans="1:8" ht="13.5" customHeight="1" x14ac:dyDescent="0.2">
      <c r="A10" s="418" t="s">
        <v>51</v>
      </c>
      <c r="B10" s="208">
        <v>5511</v>
      </c>
      <c r="C10" s="208">
        <v>11</v>
      </c>
      <c r="D10" s="208">
        <v>35</v>
      </c>
      <c r="E10" s="208">
        <v>296</v>
      </c>
      <c r="F10" s="208">
        <v>3166</v>
      </c>
      <c r="G10" s="208">
        <v>1953</v>
      </c>
      <c r="H10" s="208">
        <v>50</v>
      </c>
    </row>
    <row r="11" spans="1:8" ht="13.5" customHeight="1" x14ac:dyDescent="0.2">
      <c r="A11" s="418" t="s">
        <v>52</v>
      </c>
      <c r="B11" s="208">
        <v>5385</v>
      </c>
      <c r="C11" s="208">
        <v>12</v>
      </c>
      <c r="D11" s="208">
        <v>31</v>
      </c>
      <c r="E11" s="208">
        <v>257</v>
      </c>
      <c r="F11" s="208">
        <v>2945</v>
      </c>
      <c r="G11" s="208">
        <v>2079</v>
      </c>
      <c r="H11" s="208">
        <v>61</v>
      </c>
    </row>
    <row r="12" spans="1:8" ht="13.5" customHeight="1" x14ac:dyDescent="0.2">
      <c r="A12" s="418" t="s">
        <v>53</v>
      </c>
      <c r="B12" s="208">
        <v>6253</v>
      </c>
      <c r="C12" s="208">
        <v>19</v>
      </c>
      <c r="D12" s="208">
        <v>56</v>
      </c>
      <c r="E12" s="208">
        <v>345</v>
      </c>
      <c r="F12" s="208">
        <v>3528</v>
      </c>
      <c r="G12" s="208">
        <v>2242</v>
      </c>
      <c r="H12" s="208">
        <v>63</v>
      </c>
    </row>
    <row r="13" spans="1:8" ht="13.5" customHeight="1" x14ac:dyDescent="0.2">
      <c r="A13" s="418" t="s">
        <v>54</v>
      </c>
      <c r="B13" s="208">
        <v>7281</v>
      </c>
      <c r="C13" s="208">
        <v>21</v>
      </c>
      <c r="D13" s="208">
        <v>45</v>
      </c>
      <c r="E13" s="208">
        <v>343</v>
      </c>
      <c r="F13" s="208">
        <v>4039</v>
      </c>
      <c r="G13" s="208">
        <v>2739</v>
      </c>
      <c r="H13" s="208">
        <v>94</v>
      </c>
    </row>
    <row r="14" spans="1:8" ht="13.5" customHeight="1" x14ac:dyDescent="0.2">
      <c r="A14" s="418" t="s">
        <v>55</v>
      </c>
      <c r="B14" s="208">
        <v>6284</v>
      </c>
      <c r="C14" s="208">
        <v>20</v>
      </c>
      <c r="D14" s="208">
        <v>41</v>
      </c>
      <c r="E14" s="208">
        <v>469</v>
      </c>
      <c r="F14" s="208">
        <v>3761</v>
      </c>
      <c r="G14" s="208">
        <v>1952</v>
      </c>
      <c r="H14" s="208">
        <v>41</v>
      </c>
    </row>
    <row r="15" spans="1:8" ht="13.5" customHeight="1" x14ac:dyDescent="0.2">
      <c r="A15" s="418" t="s">
        <v>56</v>
      </c>
      <c r="B15" s="208">
        <v>10019</v>
      </c>
      <c r="C15" s="208">
        <v>34</v>
      </c>
      <c r="D15" s="208">
        <v>72</v>
      </c>
      <c r="E15" s="208">
        <v>890</v>
      </c>
      <c r="F15" s="208">
        <v>6010</v>
      </c>
      <c r="G15" s="208">
        <v>2930</v>
      </c>
      <c r="H15" s="208">
        <v>83</v>
      </c>
    </row>
    <row r="16" spans="1:8" ht="13.5" customHeight="1" x14ac:dyDescent="0.2">
      <c r="A16" s="418" t="s">
        <v>57</v>
      </c>
      <c r="B16" s="208">
        <v>9012</v>
      </c>
      <c r="C16" s="208">
        <v>46</v>
      </c>
      <c r="D16" s="208">
        <v>85</v>
      </c>
      <c r="E16" s="208">
        <v>789</v>
      </c>
      <c r="F16" s="208">
        <v>5542</v>
      </c>
      <c r="G16" s="208">
        <v>2483</v>
      </c>
      <c r="H16" s="208">
        <v>67</v>
      </c>
    </row>
    <row r="17" spans="1:9" ht="13.5" customHeight="1" x14ac:dyDescent="0.2">
      <c r="A17" s="335" t="s">
        <v>58</v>
      </c>
      <c r="B17" s="228">
        <v>71</v>
      </c>
      <c r="C17" s="431" t="s">
        <v>10</v>
      </c>
      <c r="D17" s="431" t="s">
        <v>10</v>
      </c>
      <c r="E17" s="228">
        <v>5</v>
      </c>
      <c r="F17" s="228">
        <v>52</v>
      </c>
      <c r="G17" s="228">
        <v>14</v>
      </c>
      <c r="H17" s="431" t="s">
        <v>10</v>
      </c>
    </row>
    <row r="18" spans="1:9" ht="13.5" customHeight="1" x14ac:dyDescent="0.2">
      <c r="A18" s="148" t="s">
        <v>4</v>
      </c>
      <c r="B18" s="148"/>
      <c r="C18" s="148"/>
      <c r="D18" s="148"/>
      <c r="E18" s="148"/>
      <c r="F18" s="148"/>
      <c r="G18" s="148"/>
      <c r="H18" s="148"/>
      <c r="I18" s="9"/>
    </row>
    <row r="19" spans="1:9" ht="13.5" customHeight="1" x14ac:dyDescent="0.2">
      <c r="A19" s="354" t="s">
        <v>23</v>
      </c>
      <c r="B19" s="413">
        <v>100</v>
      </c>
      <c r="C19" s="413">
        <v>0.3214770754181781</v>
      </c>
      <c r="D19" s="413">
        <v>0.71343842940397806</v>
      </c>
      <c r="E19" s="413">
        <v>6.567071808007702</v>
      </c>
      <c r="F19" s="413">
        <v>57.690522443225781</v>
      </c>
      <c r="G19" s="413">
        <v>33.765407691382009</v>
      </c>
      <c r="H19" s="413">
        <v>0.94208255256236151</v>
      </c>
      <c r="I19" s="9"/>
    </row>
    <row r="20" spans="1:9" ht="13.5" customHeight="1" x14ac:dyDescent="0.2">
      <c r="A20" s="225" t="s">
        <v>49</v>
      </c>
      <c r="B20" s="221">
        <v>100</v>
      </c>
      <c r="C20" s="221">
        <v>0.32186994388791351</v>
      </c>
      <c r="D20" s="221">
        <v>0.71431030328066369</v>
      </c>
      <c r="E20" s="221">
        <v>6.5664911012427272</v>
      </c>
      <c r="F20" s="221">
        <v>57.671520534269682</v>
      </c>
      <c r="G20" s="221">
        <v>33.782574271059246</v>
      </c>
      <c r="H20" s="221">
        <v>0.94323384625976792</v>
      </c>
      <c r="I20" s="9"/>
    </row>
    <row r="21" spans="1:9" ht="13.5" customHeight="1" x14ac:dyDescent="0.2">
      <c r="A21" s="418" t="s">
        <v>50</v>
      </c>
      <c r="B21" s="221">
        <v>100</v>
      </c>
      <c r="C21" s="221">
        <v>0.28732192026816711</v>
      </c>
      <c r="D21" s="221">
        <v>0.59858733389201479</v>
      </c>
      <c r="E21" s="221">
        <v>5.0999640847599661</v>
      </c>
      <c r="F21" s="221">
        <v>54.052436250448942</v>
      </c>
      <c r="G21" s="221">
        <v>38.896204956303123</v>
      </c>
      <c r="H21" s="221">
        <v>1.0654854543277863</v>
      </c>
      <c r="I21" s="9"/>
    </row>
    <row r="22" spans="1:9" ht="13.5" customHeight="1" x14ac:dyDescent="0.2">
      <c r="A22" s="418" t="s">
        <v>51</v>
      </c>
      <c r="B22" s="221">
        <v>100</v>
      </c>
      <c r="C22" s="221">
        <v>0.19960079840319359</v>
      </c>
      <c r="D22" s="221">
        <v>0.63509344946470703</v>
      </c>
      <c r="E22" s="221">
        <v>5.3710760297586644</v>
      </c>
      <c r="F22" s="221">
        <v>57.448738885864636</v>
      </c>
      <c r="G22" s="221">
        <v>35.438214480130647</v>
      </c>
      <c r="H22" s="221">
        <v>0.90727635637815274</v>
      </c>
      <c r="I22" s="9"/>
    </row>
    <row r="23" spans="1:9" ht="13.5" customHeight="1" x14ac:dyDescent="0.2">
      <c r="A23" s="418" t="s">
        <v>52</v>
      </c>
      <c r="B23" s="221">
        <v>100</v>
      </c>
      <c r="C23" s="221">
        <v>0.22284122562674097</v>
      </c>
      <c r="D23" s="221">
        <v>0.57567316620241415</v>
      </c>
      <c r="E23" s="221">
        <v>4.7725162488393691</v>
      </c>
      <c r="F23" s="221">
        <v>54.688950789229338</v>
      </c>
      <c r="G23" s="221">
        <v>38.607242339832872</v>
      </c>
      <c r="H23" s="221">
        <v>1.1327762302692663</v>
      </c>
      <c r="I23" s="9"/>
    </row>
    <row r="24" spans="1:9" ht="13.5" customHeight="1" x14ac:dyDescent="0.2">
      <c r="A24" s="418" t="s">
        <v>53</v>
      </c>
      <c r="B24" s="221">
        <v>100</v>
      </c>
      <c r="C24" s="221">
        <v>0.30385415000799615</v>
      </c>
      <c r="D24" s="221">
        <v>0.89557012633935706</v>
      </c>
      <c r="E24" s="221">
        <v>5.517351671197825</v>
      </c>
      <c r="F24" s="221">
        <v>56.420917959379501</v>
      </c>
      <c r="G24" s="221">
        <v>35.854789700943549</v>
      </c>
      <c r="H24" s="221">
        <v>1.0075163921317767</v>
      </c>
      <c r="I24" s="9"/>
    </row>
    <row r="25" spans="1:9" ht="13.5" customHeight="1" x14ac:dyDescent="0.2">
      <c r="A25" s="418" t="s">
        <v>54</v>
      </c>
      <c r="B25" s="221">
        <v>100</v>
      </c>
      <c r="C25" s="221">
        <v>0.28842192006592499</v>
      </c>
      <c r="D25" s="221">
        <v>0.61804697156983934</v>
      </c>
      <c r="E25" s="221">
        <v>4.7108913610767749</v>
      </c>
      <c r="F25" s="221">
        <v>55.47314929267958</v>
      </c>
      <c r="G25" s="221">
        <v>37.618459002884222</v>
      </c>
      <c r="H25" s="221">
        <v>1.2910314517236643</v>
      </c>
      <c r="I25" s="9"/>
    </row>
    <row r="26" spans="1:9" ht="13.5" customHeight="1" x14ac:dyDescent="0.2">
      <c r="A26" s="418" t="s">
        <v>55</v>
      </c>
      <c r="B26" s="221">
        <v>100</v>
      </c>
      <c r="C26" s="221">
        <v>0.31826861871419476</v>
      </c>
      <c r="D26" s="221">
        <v>0.65245066836409926</v>
      </c>
      <c r="E26" s="221">
        <v>7.4633991088478684</v>
      </c>
      <c r="F26" s="221">
        <v>59.850413749204321</v>
      </c>
      <c r="G26" s="221">
        <v>31.063017186505409</v>
      </c>
      <c r="H26" s="221">
        <v>0.65245066836409926</v>
      </c>
      <c r="I26" s="9"/>
    </row>
    <row r="27" spans="1:9" ht="13.5" customHeight="1" x14ac:dyDescent="0.2">
      <c r="A27" s="418" t="s">
        <v>56</v>
      </c>
      <c r="B27" s="221">
        <v>100</v>
      </c>
      <c r="C27" s="221">
        <v>0.33935522507236254</v>
      </c>
      <c r="D27" s="221">
        <v>0.71863459427088527</v>
      </c>
      <c r="E27" s="221">
        <v>8.8831220680706657</v>
      </c>
      <c r="F27" s="221">
        <v>59.986026549555845</v>
      </c>
      <c r="G27" s="221">
        <v>29.244435572412414</v>
      </c>
      <c r="H27" s="221">
        <v>0.82842599061782618</v>
      </c>
      <c r="I27" s="9"/>
    </row>
    <row r="28" spans="1:9" ht="13.5" customHeight="1" x14ac:dyDescent="0.2">
      <c r="A28" s="418" t="s">
        <v>57</v>
      </c>
      <c r="B28" s="221">
        <v>100</v>
      </c>
      <c r="C28" s="221">
        <v>0.5104305370616955</v>
      </c>
      <c r="D28" s="221">
        <v>0.94318686196182866</v>
      </c>
      <c r="E28" s="221">
        <v>8.7549933422103869</v>
      </c>
      <c r="F28" s="221">
        <v>61.495783399911232</v>
      </c>
      <c r="G28" s="221">
        <v>27.552152685308478</v>
      </c>
      <c r="H28" s="221">
        <v>0.74345317354638263</v>
      </c>
      <c r="I28" s="9"/>
    </row>
    <row r="29" spans="1:9" ht="13.5" customHeight="1" x14ac:dyDescent="0.2">
      <c r="A29" s="335" t="s">
        <v>58</v>
      </c>
      <c r="B29" s="265">
        <v>100</v>
      </c>
      <c r="C29" s="431" t="s">
        <v>10</v>
      </c>
      <c r="D29" s="431" t="s">
        <v>10</v>
      </c>
      <c r="E29" s="265">
        <v>7.042253521126761</v>
      </c>
      <c r="F29" s="265">
        <v>73.239436619718319</v>
      </c>
      <c r="G29" s="265">
        <v>19.718309859154928</v>
      </c>
      <c r="H29" s="431" t="s">
        <v>10</v>
      </c>
      <c r="I29" s="9"/>
    </row>
    <row r="30" spans="1:9" ht="13.5" customHeight="1" x14ac:dyDescent="0.2">
      <c r="A30" s="8"/>
      <c r="B30" s="40"/>
      <c r="C30" s="40"/>
      <c r="D30" s="40"/>
      <c r="E30" s="40"/>
      <c r="F30" s="40"/>
      <c r="G30" s="40"/>
      <c r="H30" s="40"/>
      <c r="I30" s="9"/>
    </row>
    <row r="31" spans="1:9" ht="13.5" customHeight="1" x14ac:dyDescent="0.2">
      <c r="A31" s="8"/>
      <c r="B31" s="40"/>
      <c r="C31" s="40"/>
      <c r="D31" s="40"/>
      <c r="E31" s="40"/>
      <c r="F31" s="40"/>
      <c r="G31" s="40"/>
      <c r="H31" s="40"/>
      <c r="I31" s="9"/>
    </row>
    <row r="32" spans="1:9" ht="13.5" customHeight="1" x14ac:dyDescent="0.2">
      <c r="A32" s="108"/>
      <c r="B32" s="108"/>
      <c r="C32" s="108"/>
      <c r="D32" s="108"/>
      <c r="E32" s="108"/>
      <c r="F32" s="108"/>
      <c r="G32" s="36"/>
      <c r="H32" s="36"/>
      <c r="I32" s="7"/>
    </row>
    <row r="33" spans="1:9" ht="13.5" customHeight="1" x14ac:dyDescent="0.2">
      <c r="A33" s="108"/>
      <c r="B33" s="108"/>
      <c r="C33" s="108"/>
      <c r="D33" s="108"/>
      <c r="E33" s="108"/>
      <c r="F33" s="108"/>
      <c r="G33" s="36"/>
      <c r="H33" s="36"/>
      <c r="I33" s="7"/>
    </row>
    <row r="34" spans="1:9" ht="13.5" customHeight="1" x14ac:dyDescent="0.2">
      <c r="A34" s="108"/>
      <c r="B34" s="108"/>
      <c r="C34" s="108"/>
      <c r="D34" s="108"/>
      <c r="E34" s="108"/>
      <c r="F34" s="108"/>
      <c r="G34" s="36"/>
      <c r="H34" s="36"/>
      <c r="I34" s="7"/>
    </row>
    <row r="35" spans="1:9" ht="13.5" customHeight="1" x14ac:dyDescent="0.2">
      <c r="A35" s="108"/>
      <c r="B35" s="108"/>
      <c r="C35" s="108"/>
      <c r="D35" s="108"/>
      <c r="E35" s="108"/>
      <c r="F35" s="108"/>
      <c r="G35" s="36"/>
      <c r="H35" s="36"/>
      <c r="I35" s="7"/>
    </row>
    <row r="36" spans="1:9" ht="13.5" customHeight="1" x14ac:dyDescent="0.2">
      <c r="A36" s="108"/>
      <c r="B36" s="108"/>
      <c r="C36" s="108"/>
      <c r="D36" s="108"/>
      <c r="E36" s="108"/>
      <c r="F36" s="108"/>
      <c r="G36" s="36"/>
      <c r="H36" s="36"/>
      <c r="I36" s="7"/>
    </row>
    <row r="37" spans="1:9" ht="13.5" customHeight="1" x14ac:dyDescent="0.2">
      <c r="A37" s="108"/>
      <c r="B37" s="108"/>
      <c r="C37" s="108"/>
      <c r="D37" s="108"/>
      <c r="E37" s="108"/>
      <c r="F37" s="108"/>
      <c r="G37" s="36"/>
      <c r="H37" s="36"/>
      <c r="I37" s="7"/>
    </row>
    <row r="38" spans="1:9" s="4" customFormat="1" ht="13.5" customHeight="1" x14ac:dyDescent="0.2">
      <c r="A38" s="9"/>
      <c r="B38" s="9"/>
      <c r="D38" s="36"/>
      <c r="E38" s="36"/>
      <c r="F38" s="36"/>
      <c r="G38" s="36"/>
      <c r="H38" s="36"/>
      <c r="I38" s="19"/>
    </row>
    <row r="39" spans="1:9" ht="13.5" customHeight="1" x14ac:dyDescent="0.2">
      <c r="A39" s="53"/>
      <c r="B39" s="53"/>
      <c r="C39" s="53"/>
      <c r="D39" s="53"/>
      <c r="E39" s="53"/>
      <c r="F39" s="53"/>
      <c r="G39" s="36"/>
      <c r="H39" s="36"/>
      <c r="I39" s="7"/>
    </row>
    <row r="40" spans="1:9" ht="13.5" customHeight="1" x14ac:dyDescent="0.2">
      <c r="A40" s="53"/>
      <c r="B40" s="53"/>
      <c r="C40" s="53"/>
      <c r="D40" s="53"/>
      <c r="E40" s="53"/>
      <c r="F40" s="53"/>
      <c r="G40" s="107"/>
      <c r="H40" s="36"/>
      <c r="I40" s="7"/>
    </row>
    <row r="41" spans="1:9" ht="13.5" customHeight="1" x14ac:dyDescent="0.2">
      <c r="A41" s="53"/>
      <c r="B41" s="53"/>
      <c r="C41" s="53"/>
      <c r="D41" s="53"/>
      <c r="E41" s="53"/>
      <c r="F41" s="53"/>
      <c r="G41" s="7"/>
      <c r="H41" s="70"/>
      <c r="I41" s="7"/>
    </row>
    <row r="42" spans="1:9" ht="13.5" customHeight="1" x14ac:dyDescent="0.2">
      <c r="A42" s="53"/>
      <c r="B42" s="53"/>
      <c r="C42" s="53"/>
      <c r="D42" s="53"/>
      <c r="E42" s="53"/>
      <c r="F42" s="53"/>
      <c r="G42" s="7"/>
      <c r="H42" s="70"/>
      <c r="I42" s="7"/>
    </row>
    <row r="43" spans="1:9" ht="13.5" customHeight="1" x14ac:dyDescent="0.2">
      <c r="A43" s="53"/>
      <c r="B43" s="53"/>
      <c r="C43" s="53"/>
      <c r="D43" s="53"/>
      <c r="E43" s="53"/>
      <c r="F43" s="53"/>
      <c r="G43" s="7"/>
      <c r="H43" s="70"/>
      <c r="I43" s="7"/>
    </row>
    <row r="44" spans="1:9" ht="13.5" customHeight="1" x14ac:dyDescent="0.2">
      <c r="A44" s="53"/>
      <c r="B44" s="53"/>
      <c r="C44" s="53"/>
      <c r="D44" s="53"/>
      <c r="E44" s="53"/>
      <c r="F44" s="53"/>
      <c r="G44" s="7"/>
      <c r="H44" s="36"/>
      <c r="I44" s="7"/>
    </row>
    <row r="45" spans="1:9" s="4" customFormat="1" ht="13.5" customHeight="1" x14ac:dyDescent="0.2">
      <c r="A45" s="53"/>
      <c r="B45" s="53"/>
      <c r="C45" s="53"/>
      <c r="D45" s="53"/>
      <c r="E45" s="53"/>
      <c r="F45" s="53"/>
      <c r="G45" s="19"/>
      <c r="H45" s="61"/>
      <c r="I45" s="19"/>
    </row>
    <row r="46" spans="1:9" ht="13.5" customHeight="1" x14ac:dyDescent="0.2">
      <c r="A46" s="7"/>
      <c r="B46" s="7"/>
      <c r="D46" s="7"/>
      <c r="E46" s="7"/>
      <c r="F46" s="7"/>
      <c r="G46" s="7"/>
      <c r="H46" s="36"/>
      <c r="I46" s="7"/>
    </row>
    <row r="47" spans="1:9" ht="13.5" customHeight="1" x14ac:dyDescent="0.2">
      <c r="A47" s="7"/>
      <c r="B47" s="7"/>
      <c r="D47" s="7"/>
      <c r="E47" s="7"/>
      <c r="F47" s="7"/>
      <c r="G47" s="7"/>
      <c r="H47" s="36"/>
      <c r="I47" s="7"/>
    </row>
    <row r="48" spans="1:9" ht="13.5" customHeight="1" x14ac:dyDescent="0.2">
      <c r="H48" s="70"/>
      <c r="I48" s="7"/>
    </row>
    <row r="49" spans="3:9" ht="13.5" customHeight="1" x14ac:dyDescent="0.2">
      <c r="H49" s="70"/>
      <c r="I49" s="7"/>
    </row>
    <row r="50" spans="3:9" ht="13.5" customHeight="1" x14ac:dyDescent="0.2">
      <c r="H50" s="70"/>
      <c r="I50" s="7"/>
    </row>
    <row r="51" spans="3:9" ht="13.5" customHeight="1" x14ac:dyDescent="0.2">
      <c r="H51" s="36"/>
      <c r="I51" s="7"/>
    </row>
    <row r="52" spans="3:9" s="4" customFormat="1" ht="13.5" customHeight="1" x14ac:dyDescent="0.2">
      <c r="H52" s="61"/>
      <c r="I52" s="19"/>
    </row>
    <row r="53" spans="3:9" ht="13.5" customHeight="1" x14ac:dyDescent="0.2">
      <c r="H53" s="36"/>
      <c r="I53" s="7"/>
    </row>
    <row r="54" spans="3:9" ht="13.5" customHeight="1" x14ac:dyDescent="0.2">
      <c r="H54" s="36"/>
      <c r="I54" s="7"/>
    </row>
    <row r="55" spans="3:9" ht="13.5" customHeight="1" x14ac:dyDescent="0.2">
      <c r="H55" s="70"/>
      <c r="I55" s="7"/>
    </row>
    <row r="56" spans="3:9" ht="13.5" customHeight="1" x14ac:dyDescent="0.2">
      <c r="H56" s="70"/>
      <c r="I56" s="7"/>
    </row>
    <row r="57" spans="3:9" ht="13.5" customHeight="1" x14ac:dyDescent="0.2">
      <c r="H57" s="70"/>
      <c r="I57" s="7"/>
    </row>
    <row r="58" spans="3:9" ht="13.5" customHeight="1" x14ac:dyDescent="0.2">
      <c r="H58" s="36"/>
      <c r="I58" s="7"/>
    </row>
    <row r="59" spans="3:9" s="4" customFormat="1" ht="13.5" customHeight="1" x14ac:dyDescent="0.2">
      <c r="C59" s="19"/>
      <c r="H59" s="61"/>
      <c r="I59" s="19"/>
    </row>
    <row r="60" spans="3:9" ht="13.5" customHeight="1" x14ac:dyDescent="0.2">
      <c r="H60" s="36"/>
      <c r="I60" s="7"/>
    </row>
    <row r="61" spans="3:9" ht="13.5" customHeight="1" x14ac:dyDescent="0.2">
      <c r="H61" s="36"/>
      <c r="I61" s="7"/>
    </row>
    <row r="62" spans="3:9" ht="13.5" customHeight="1" x14ac:dyDescent="0.2">
      <c r="H62" s="70"/>
      <c r="I62" s="7"/>
    </row>
    <row r="63" spans="3:9" ht="13.5" customHeight="1" x14ac:dyDescent="0.2">
      <c r="H63" s="70"/>
      <c r="I63" s="7"/>
    </row>
    <row r="64" spans="3:9" ht="13.5" customHeight="1" x14ac:dyDescent="0.2">
      <c r="H64" s="70"/>
      <c r="I64" s="7"/>
    </row>
    <row r="65" spans="8:9" ht="13.5" customHeight="1" x14ac:dyDescent="0.2">
      <c r="H65" s="36"/>
      <c r="I65" s="7"/>
    </row>
    <row r="66" spans="8:9" s="4" customFormat="1" ht="13.5" customHeight="1" x14ac:dyDescent="0.2">
      <c r="H66" s="61"/>
      <c r="I66" s="19"/>
    </row>
    <row r="67" spans="8:9" ht="13.5" customHeight="1" x14ac:dyDescent="0.2">
      <c r="H67" s="36"/>
      <c r="I67" s="7"/>
    </row>
    <row r="68" spans="8:9" ht="13.5" customHeight="1" x14ac:dyDescent="0.2">
      <c r="H68" s="36"/>
      <c r="I68" s="7"/>
    </row>
    <row r="69" spans="8:9" ht="13.5" customHeight="1" x14ac:dyDescent="0.2">
      <c r="H69" s="70"/>
      <c r="I69" s="7"/>
    </row>
    <row r="70" spans="8:9" ht="13.5" customHeight="1" x14ac:dyDescent="0.2">
      <c r="H70" s="70"/>
      <c r="I70" s="7"/>
    </row>
    <row r="71" spans="8:9" ht="13.5" customHeight="1" x14ac:dyDescent="0.2">
      <c r="H71" s="70"/>
      <c r="I71" s="7"/>
    </row>
    <row r="72" spans="8:9" ht="13.5" customHeight="1" x14ac:dyDescent="0.2">
      <c r="H72" s="36"/>
      <c r="I72" s="7"/>
    </row>
    <row r="73" spans="8:9" s="4" customFormat="1" ht="13.5" customHeight="1" x14ac:dyDescent="0.2">
      <c r="H73" s="61"/>
      <c r="I73" s="19"/>
    </row>
    <row r="74" spans="8:9" ht="13.5" customHeight="1" x14ac:dyDescent="0.2">
      <c r="H74" s="36"/>
      <c r="I74" s="7"/>
    </row>
    <row r="75" spans="8:9" ht="13.5" customHeight="1" x14ac:dyDescent="0.2">
      <c r="H75" s="36"/>
      <c r="I75" s="7"/>
    </row>
    <row r="76" spans="8:9" ht="13.5" customHeight="1" x14ac:dyDescent="0.2">
      <c r="H76" s="70"/>
      <c r="I76" s="7"/>
    </row>
    <row r="77" spans="8:9" ht="13.5" customHeight="1" x14ac:dyDescent="0.2">
      <c r="H77" s="70"/>
      <c r="I77" s="7"/>
    </row>
    <row r="78" spans="8:9" ht="13.5" customHeight="1" x14ac:dyDescent="0.2">
      <c r="H78" s="70"/>
      <c r="I78" s="7"/>
    </row>
    <row r="79" spans="8:9" ht="13.5" customHeight="1" x14ac:dyDescent="0.2">
      <c r="H79" s="36"/>
      <c r="I79" s="7"/>
    </row>
    <row r="80" spans="8:9" s="4" customFormat="1" ht="13.5" customHeight="1" x14ac:dyDescent="0.2">
      <c r="H80" s="61"/>
      <c r="I80" s="19"/>
    </row>
    <row r="81" spans="1:9" ht="13.5" customHeight="1" x14ac:dyDescent="0.2">
      <c r="H81" s="36"/>
      <c r="I81" s="7"/>
    </row>
    <row r="82" spans="1:9" ht="13.5" customHeight="1" x14ac:dyDescent="0.2">
      <c r="H82" s="36"/>
      <c r="I82" s="7"/>
    </row>
    <row r="83" spans="1:9" ht="13.5" customHeight="1" x14ac:dyDescent="0.2">
      <c r="H83" s="70"/>
      <c r="I83" s="8"/>
    </row>
    <row r="84" spans="1:9" ht="13.5" customHeight="1" x14ac:dyDescent="0.2">
      <c r="H84" s="70"/>
      <c r="I84" s="8"/>
    </row>
    <row r="85" spans="1:9" ht="13.5" customHeight="1" x14ac:dyDescent="0.2">
      <c r="H85" s="70"/>
      <c r="I85" s="8"/>
    </row>
    <row r="86" spans="1:9" ht="13.5" customHeight="1" x14ac:dyDescent="0.2">
      <c r="H86" s="36"/>
      <c r="I86" s="8"/>
    </row>
    <row r="87" spans="1:9" s="4" customFormat="1" ht="13.5" customHeight="1" x14ac:dyDescent="0.2">
      <c r="H87" s="61"/>
      <c r="I87" s="45"/>
    </row>
    <row r="88" spans="1:9" ht="13.5" customHeight="1" x14ac:dyDescent="0.2">
      <c r="A88" s="46"/>
      <c r="B88" s="70"/>
      <c r="C88" s="36"/>
      <c r="D88" s="36"/>
      <c r="E88" s="36"/>
      <c r="F88" s="36"/>
      <c r="G88" s="36"/>
      <c r="H88" s="36"/>
      <c r="I88" s="7"/>
    </row>
    <row r="89" spans="1:9" ht="13.5" customHeight="1" x14ac:dyDescent="0.2">
      <c r="A89" s="46"/>
      <c r="B89" s="70"/>
      <c r="C89" s="36"/>
      <c r="D89" s="36"/>
      <c r="E89" s="36"/>
      <c r="F89" s="36"/>
      <c r="G89" s="36"/>
      <c r="H89" s="36"/>
      <c r="I89" s="7"/>
    </row>
    <row r="90" spans="1:9" ht="13.5" customHeight="1" x14ac:dyDescent="0.2">
      <c r="A90" s="21"/>
      <c r="B90" s="70"/>
      <c r="C90" s="70"/>
      <c r="D90" s="70"/>
      <c r="E90" s="70"/>
      <c r="F90" s="70"/>
      <c r="G90" s="70"/>
      <c r="H90" s="70"/>
      <c r="I90" s="7"/>
    </row>
    <row r="91" spans="1:9" ht="13.5" customHeight="1" x14ac:dyDescent="0.2">
      <c r="A91" s="21"/>
      <c r="B91" s="70"/>
      <c r="C91" s="70"/>
      <c r="D91" s="70"/>
      <c r="E91" s="70"/>
      <c r="F91" s="70"/>
      <c r="G91" s="70"/>
      <c r="H91" s="70"/>
      <c r="I91" s="7"/>
    </row>
    <row r="92" spans="1:9" ht="13.5" customHeight="1" x14ac:dyDescent="0.2">
      <c r="A92" s="21"/>
      <c r="B92" s="70"/>
      <c r="C92" s="70"/>
      <c r="D92" s="70"/>
      <c r="E92" s="70"/>
      <c r="F92" s="70"/>
      <c r="G92" s="70"/>
      <c r="H92" s="70"/>
      <c r="I92" s="7"/>
    </row>
    <row r="93" spans="1:9" ht="13.5" customHeight="1" x14ac:dyDescent="0.2">
      <c r="A93" s="46"/>
      <c r="B93" s="70"/>
      <c r="C93" s="36"/>
      <c r="D93" s="36"/>
      <c r="E93" s="36"/>
      <c r="F93" s="36"/>
      <c r="G93" s="36"/>
      <c r="H93" s="36"/>
      <c r="I93" s="7"/>
    </row>
    <row r="94" spans="1:9" s="4" customFormat="1" ht="13.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</row>
    <row r="95" spans="1:9" ht="13.5" customHeight="1" x14ac:dyDescent="0.2">
      <c r="A95" s="7"/>
      <c r="B95" s="7"/>
      <c r="C95" s="7"/>
      <c r="D95" s="7"/>
      <c r="E95" s="7"/>
      <c r="F95" s="7"/>
      <c r="G95" s="7"/>
      <c r="H95" s="7"/>
      <c r="I95" s="7"/>
    </row>
    <row r="96" spans="1:9" ht="13.5" customHeight="1" x14ac:dyDescent="0.2">
      <c r="A96" s="46"/>
      <c r="B96" s="70"/>
      <c r="C96" s="70"/>
      <c r="D96" s="70"/>
      <c r="E96" s="70"/>
      <c r="F96" s="70"/>
      <c r="G96" s="70"/>
      <c r="H96" s="70"/>
      <c r="I96" s="7"/>
    </row>
    <row r="97" spans="1:9" ht="13.5" customHeight="1" x14ac:dyDescent="0.2">
      <c r="A97" s="46"/>
      <c r="B97" s="70"/>
      <c r="C97" s="36"/>
      <c r="D97" s="36"/>
      <c r="E97" s="36"/>
      <c r="F97" s="36"/>
      <c r="G97" s="36"/>
      <c r="H97" s="36"/>
      <c r="I97" s="7"/>
    </row>
    <row r="98" spans="1:9" ht="13.5" customHeight="1" x14ac:dyDescent="0.2">
      <c r="A98" s="46"/>
      <c r="B98" s="70"/>
      <c r="C98" s="36"/>
      <c r="D98" s="36"/>
      <c r="E98" s="36"/>
      <c r="F98" s="36"/>
      <c r="G98" s="36"/>
      <c r="H98" s="36"/>
      <c r="I98" s="7"/>
    </row>
    <row r="99" spans="1:9" ht="13.5" customHeight="1" x14ac:dyDescent="0.2">
      <c r="A99" s="46"/>
      <c r="B99" s="70"/>
      <c r="C99" s="36"/>
      <c r="D99" s="36"/>
      <c r="E99" s="36"/>
      <c r="F99" s="36"/>
      <c r="G99" s="36"/>
      <c r="H99" s="36"/>
      <c r="I99" s="7"/>
    </row>
    <row r="100" spans="1:9" ht="13.5" customHeight="1" x14ac:dyDescent="0.2">
      <c r="A100" s="46"/>
      <c r="B100" s="70"/>
      <c r="C100" s="36"/>
      <c r="D100" s="36"/>
      <c r="E100" s="36"/>
      <c r="F100" s="36"/>
      <c r="G100" s="36"/>
      <c r="H100" s="36"/>
    </row>
    <row r="102" spans="1:9" ht="13.5" customHeight="1" x14ac:dyDescent="0.2">
      <c r="A102" s="7"/>
      <c r="B102" s="7"/>
      <c r="C102" s="7"/>
      <c r="D102" s="7"/>
      <c r="E102" s="7"/>
    </row>
    <row r="103" spans="1:9" ht="13.5" customHeight="1" x14ac:dyDescent="0.2">
      <c r="A103" s="7"/>
      <c r="B103" s="7"/>
      <c r="C103" s="7"/>
      <c r="D103" s="7"/>
      <c r="E103" s="7"/>
    </row>
    <row r="104" spans="1:9" ht="13.5" customHeight="1" x14ac:dyDescent="0.2">
      <c r="A104" s="7"/>
      <c r="B104" s="7"/>
      <c r="C104" s="7"/>
      <c r="D104" s="7"/>
      <c r="E104" s="7"/>
    </row>
    <row r="105" spans="1:9" ht="13.5" customHeight="1" x14ac:dyDescent="0.2">
      <c r="A105" s="49"/>
      <c r="B105" s="49"/>
      <c r="C105" s="49"/>
      <c r="D105" s="7"/>
      <c r="E105" s="7"/>
    </row>
    <row r="106" spans="1:9" ht="13.5" customHeight="1" x14ac:dyDescent="0.2">
      <c r="A106" s="49"/>
      <c r="B106" s="49"/>
      <c r="C106" s="49"/>
      <c r="D106" s="7"/>
      <c r="E106" s="7"/>
    </row>
    <row r="107" spans="1:9" s="4" customFormat="1" ht="13.5" customHeight="1" x14ac:dyDescent="0.2">
      <c r="A107" s="76"/>
      <c r="B107" s="76"/>
      <c r="C107" s="76"/>
      <c r="D107" s="19"/>
      <c r="E107" s="19"/>
    </row>
    <row r="108" spans="1:9" ht="13.5" customHeight="1" x14ac:dyDescent="0.2">
      <c r="A108" s="10"/>
      <c r="B108" s="10"/>
      <c r="C108" s="10"/>
      <c r="D108" s="7"/>
      <c r="E108" s="7"/>
    </row>
    <row r="109" spans="1:9" ht="13.5" customHeight="1" x14ac:dyDescent="0.2">
      <c r="A109" s="74"/>
      <c r="B109" s="74"/>
      <c r="C109" s="74"/>
      <c r="D109" s="7"/>
      <c r="E109" s="7"/>
    </row>
    <row r="110" spans="1:9" ht="13.5" customHeight="1" x14ac:dyDescent="0.2">
      <c r="A110" s="70"/>
      <c r="B110" s="36"/>
      <c r="C110" s="36"/>
      <c r="D110" s="7"/>
      <c r="E110" s="7"/>
    </row>
    <row r="111" spans="1:9" ht="13.5" customHeight="1" x14ac:dyDescent="0.2">
      <c r="A111" s="70"/>
      <c r="B111" s="36"/>
      <c r="C111" s="36"/>
      <c r="D111" s="7"/>
      <c r="E111" s="7"/>
    </row>
    <row r="112" spans="1:9" ht="13.5" customHeight="1" x14ac:dyDescent="0.2">
      <c r="A112" s="70"/>
      <c r="B112" s="36"/>
      <c r="C112" s="36"/>
      <c r="D112" s="7"/>
      <c r="E112" s="7"/>
    </row>
    <row r="113" spans="1:5" ht="13.5" customHeight="1" x14ac:dyDescent="0.2">
      <c r="A113" s="7"/>
      <c r="B113" s="7"/>
      <c r="C113" s="7"/>
      <c r="D113" s="7"/>
      <c r="E113" s="7"/>
    </row>
    <row r="114" spans="1:5" s="4" customFormat="1" ht="13.5" customHeight="1" x14ac:dyDescent="0.2">
      <c r="A114" s="19"/>
      <c r="B114" s="19"/>
      <c r="C114" s="19"/>
      <c r="D114" s="19"/>
      <c r="E114" s="19"/>
    </row>
    <row r="115" spans="1:5" ht="13.5" customHeight="1" x14ac:dyDescent="0.2">
      <c r="A115" s="7"/>
      <c r="B115" s="7"/>
      <c r="C115" s="7"/>
      <c r="D115" s="7"/>
      <c r="E115" s="7"/>
    </row>
    <row r="116" spans="1:5" ht="13.5" customHeight="1" x14ac:dyDescent="0.2">
      <c r="A116" s="7"/>
      <c r="B116" s="7"/>
      <c r="C116" s="7"/>
      <c r="D116" s="7"/>
      <c r="E116" s="7"/>
    </row>
    <row r="117" spans="1:5" ht="13.5" customHeight="1" x14ac:dyDescent="0.2">
      <c r="A117" s="7"/>
      <c r="B117" s="7"/>
      <c r="C117" s="7"/>
      <c r="D117" s="7"/>
      <c r="E117" s="7"/>
    </row>
    <row r="121" spans="1:5" s="4" customFormat="1" ht="13.5" customHeight="1" x14ac:dyDescent="0.2"/>
    <row r="128" spans="1:5" s="4" customFormat="1" ht="13.5" customHeight="1" x14ac:dyDescent="0.2"/>
    <row r="135" s="4" customFormat="1" ht="13.5" customHeight="1" x14ac:dyDescent="0.2"/>
    <row r="142" s="4" customFormat="1" ht="13.5" customHeight="1" x14ac:dyDescent="0.2"/>
    <row r="147" spans="1:4" ht="13.5" customHeight="1" x14ac:dyDescent="0.2">
      <c r="A147" s="7"/>
      <c r="B147" s="7"/>
      <c r="C147" s="7"/>
      <c r="D147" s="7"/>
    </row>
    <row r="148" spans="1:4" ht="13.5" customHeight="1" x14ac:dyDescent="0.2">
      <c r="A148" s="7"/>
      <c r="B148" s="7"/>
      <c r="C148" s="7"/>
      <c r="D148" s="7"/>
    </row>
    <row r="149" spans="1:4" s="4" customFormat="1" ht="13.5" customHeight="1" x14ac:dyDescent="0.2">
      <c r="A149" s="19"/>
      <c r="B149" s="19"/>
      <c r="C149" s="19"/>
      <c r="D149" s="19"/>
    </row>
    <row r="150" spans="1:4" ht="13.5" customHeight="1" x14ac:dyDescent="0.2">
      <c r="A150" s="7"/>
      <c r="B150" s="7"/>
      <c r="C150" s="7"/>
      <c r="D150" s="7"/>
    </row>
    <row r="151" spans="1:4" ht="13.5" customHeight="1" x14ac:dyDescent="0.2">
      <c r="A151" s="7"/>
      <c r="B151" s="7"/>
      <c r="C151" s="7"/>
      <c r="D151" s="7"/>
    </row>
    <row r="152" spans="1:4" ht="13.5" customHeight="1" x14ac:dyDescent="0.2">
      <c r="A152" s="7"/>
      <c r="B152" s="7"/>
      <c r="C152" s="7"/>
      <c r="D152" s="7"/>
    </row>
    <row r="153" spans="1:4" ht="13.5" customHeight="1" x14ac:dyDescent="0.2">
      <c r="A153" s="7"/>
      <c r="B153" s="7"/>
      <c r="C153" s="7"/>
      <c r="D153" s="7"/>
    </row>
    <row r="154" spans="1:4" ht="13.5" customHeight="1" x14ac:dyDescent="0.2">
      <c r="A154" s="7"/>
      <c r="B154" s="7"/>
      <c r="C154" s="7"/>
      <c r="D154" s="7"/>
    </row>
    <row r="155" spans="1:4" ht="13.5" customHeight="1" x14ac:dyDescent="0.2">
      <c r="A155" s="7"/>
      <c r="B155" s="7"/>
      <c r="C155" s="7"/>
      <c r="D155" s="7"/>
    </row>
    <row r="156" spans="1:4" s="4" customFormat="1" ht="13.5" customHeight="1" x14ac:dyDescent="0.2">
      <c r="A156" s="19"/>
      <c r="B156" s="19"/>
      <c r="C156" s="19"/>
      <c r="D156" s="19"/>
    </row>
    <row r="157" spans="1:4" ht="13.5" customHeight="1" x14ac:dyDescent="0.2">
      <c r="A157" s="7"/>
      <c r="B157" s="7"/>
      <c r="C157" s="7"/>
      <c r="D157" s="7"/>
    </row>
    <row r="158" spans="1:4" ht="13.5" customHeight="1" x14ac:dyDescent="0.2">
      <c r="A158" s="7"/>
      <c r="B158" s="7"/>
      <c r="C158" s="7"/>
      <c r="D158" s="7"/>
    </row>
    <row r="159" spans="1:4" ht="13.5" customHeight="1" x14ac:dyDescent="0.2">
      <c r="A159" s="7"/>
      <c r="B159" s="7"/>
      <c r="C159" s="7"/>
      <c r="D159" s="7"/>
    </row>
    <row r="160" spans="1:4" ht="13.5" customHeight="1" x14ac:dyDescent="0.2">
      <c r="A160" s="7"/>
      <c r="B160" s="7"/>
      <c r="C160" s="7"/>
      <c r="D160" s="7"/>
    </row>
    <row r="161" spans="1:9" ht="13.5" customHeight="1" x14ac:dyDescent="0.2">
      <c r="A161" s="7"/>
      <c r="B161" s="7"/>
      <c r="C161" s="7"/>
      <c r="D161" s="7"/>
    </row>
    <row r="162" spans="1:9" ht="13.5" customHeight="1" x14ac:dyDescent="0.2">
      <c r="A162" s="7"/>
      <c r="B162" s="7"/>
      <c r="C162" s="7"/>
      <c r="D162" s="7"/>
    </row>
    <row r="163" spans="1:9" s="4" customFormat="1" ht="13.5" customHeight="1" x14ac:dyDescent="0.2">
      <c r="A163" s="19"/>
      <c r="B163" s="19"/>
      <c r="C163" s="19"/>
      <c r="D163" s="75"/>
      <c r="E163" s="77"/>
      <c r="F163" s="78"/>
      <c r="G163" s="78"/>
      <c r="H163" s="78"/>
      <c r="I163" s="78"/>
    </row>
    <row r="164" spans="1:9" ht="13.5" customHeight="1" x14ac:dyDescent="0.2">
      <c r="B164" s="75"/>
      <c r="C164" s="77"/>
      <c r="D164" s="79"/>
      <c r="E164" s="79"/>
      <c r="F164" s="48"/>
      <c r="G164" s="48"/>
      <c r="H164" s="48"/>
      <c r="I164" s="48"/>
    </row>
    <row r="165" spans="1:9" ht="13.5" customHeight="1" x14ac:dyDescent="0.2">
      <c r="B165" s="19"/>
      <c r="C165" s="4"/>
      <c r="D165" s="79"/>
      <c r="E165" s="79"/>
      <c r="F165" s="48"/>
      <c r="G165" s="48"/>
      <c r="H165" s="48"/>
      <c r="I165" s="48"/>
    </row>
    <row r="166" spans="1:9" ht="13.5" customHeight="1" x14ac:dyDescent="0.2">
      <c r="B166" s="19"/>
      <c r="C166" s="4"/>
      <c r="D166" s="79"/>
      <c r="E166" s="79"/>
      <c r="F166" s="48"/>
      <c r="G166" s="48"/>
      <c r="H166" s="48"/>
      <c r="I166" s="48"/>
    </row>
    <row r="167" spans="1:9" ht="13.5" customHeight="1" x14ac:dyDescent="0.2">
      <c r="B167" s="19"/>
      <c r="C167" s="4"/>
      <c r="D167" s="79"/>
      <c r="E167" s="79"/>
      <c r="F167" s="48"/>
      <c r="G167" s="48"/>
      <c r="H167" s="48"/>
      <c r="I167" s="48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8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zoomScaleNormal="100" workbookViewId="0"/>
  </sheetViews>
  <sheetFormatPr defaultRowHeight="14.25" customHeight="1" x14ac:dyDescent="0.2"/>
  <cols>
    <col min="1" max="1" width="19.42578125" style="85" customWidth="1"/>
    <col min="2" max="9" width="12.28515625" style="85" customWidth="1"/>
    <col min="10" max="11" width="9.140625" style="85" customWidth="1"/>
    <col min="12" max="16384" width="9.140625" style="85"/>
  </cols>
  <sheetData>
    <row r="1" spans="1:14" ht="14.25" customHeight="1" x14ac:dyDescent="0.2">
      <c r="A1" s="85" t="s">
        <v>259</v>
      </c>
      <c r="I1" s="289" t="s">
        <v>359</v>
      </c>
    </row>
    <row r="2" spans="1:14" ht="14.25" customHeight="1" x14ac:dyDescent="0.2">
      <c r="A2" s="71" t="s">
        <v>446</v>
      </c>
    </row>
    <row r="3" spans="1:14" ht="14.25" customHeight="1" x14ac:dyDescent="0.2">
      <c r="A3" s="72"/>
    </row>
    <row r="4" spans="1:14" ht="14.25" customHeight="1" x14ac:dyDescent="0.2">
      <c r="A4" s="635" t="s">
        <v>137</v>
      </c>
      <c r="B4" s="650" t="s">
        <v>1</v>
      </c>
      <c r="C4" s="651"/>
      <c r="D4" s="652"/>
      <c r="E4" s="650" t="s">
        <v>107</v>
      </c>
      <c r="F4" s="651"/>
      <c r="G4" s="651"/>
      <c r="H4" s="651"/>
      <c r="I4" s="652"/>
    </row>
    <row r="5" spans="1:14" ht="28.5" customHeight="1" x14ac:dyDescent="0.2">
      <c r="A5" s="636"/>
      <c r="B5" s="268" t="s">
        <v>5</v>
      </c>
      <c r="C5" s="268" t="s">
        <v>6</v>
      </c>
      <c r="D5" s="268" t="s">
        <v>7</v>
      </c>
      <c r="E5" s="268" t="s">
        <v>108</v>
      </c>
      <c r="F5" s="269" t="s">
        <v>228</v>
      </c>
      <c r="G5" s="279" t="s">
        <v>109</v>
      </c>
      <c r="H5" s="268" t="s">
        <v>110</v>
      </c>
      <c r="I5" s="269" t="s">
        <v>111</v>
      </c>
    </row>
    <row r="6" spans="1:14" ht="14.25" customHeight="1" x14ac:dyDescent="0.2">
      <c r="A6" s="147" t="s">
        <v>3</v>
      </c>
      <c r="B6" s="147"/>
      <c r="C6" s="147"/>
      <c r="D6" s="147"/>
      <c r="E6" s="147"/>
      <c r="F6" s="147"/>
      <c r="G6" s="147"/>
      <c r="H6" s="147"/>
      <c r="I6" s="147"/>
    </row>
    <row r="7" spans="1:14" s="4" customFormat="1" ht="14.25" customHeight="1" x14ac:dyDescent="0.2">
      <c r="A7" s="229" t="s">
        <v>23</v>
      </c>
      <c r="B7" s="437">
        <v>58169</v>
      </c>
      <c r="C7" s="437">
        <v>57999</v>
      </c>
      <c r="D7" s="437">
        <v>170</v>
      </c>
      <c r="E7" s="437">
        <v>88</v>
      </c>
      <c r="F7" s="437">
        <v>41</v>
      </c>
      <c r="G7" s="437">
        <v>38</v>
      </c>
      <c r="H7" s="437">
        <v>126</v>
      </c>
      <c r="I7" s="437">
        <v>258</v>
      </c>
    </row>
    <row r="8" spans="1:14" ht="14.25" customHeight="1" x14ac:dyDescent="0.2">
      <c r="A8" s="234" t="s">
        <v>138</v>
      </c>
      <c r="B8" s="208">
        <v>187</v>
      </c>
      <c r="C8" s="208">
        <v>182</v>
      </c>
      <c r="D8" s="208">
        <v>5</v>
      </c>
      <c r="E8" s="430">
        <v>36</v>
      </c>
      <c r="F8" s="430">
        <v>14</v>
      </c>
      <c r="G8" s="430">
        <v>16</v>
      </c>
      <c r="H8" s="430">
        <v>52</v>
      </c>
      <c r="I8" s="430">
        <v>41</v>
      </c>
    </row>
    <row r="9" spans="1:14" ht="14.25" customHeight="1" x14ac:dyDescent="0.2">
      <c r="A9" s="234" t="s">
        <v>119</v>
      </c>
      <c r="B9" s="208">
        <v>415</v>
      </c>
      <c r="C9" s="208">
        <v>381</v>
      </c>
      <c r="D9" s="208">
        <v>34</v>
      </c>
      <c r="E9" s="430">
        <v>16</v>
      </c>
      <c r="F9" s="430">
        <v>6</v>
      </c>
      <c r="G9" s="430">
        <v>7</v>
      </c>
      <c r="H9" s="430">
        <v>23</v>
      </c>
      <c r="I9" s="430">
        <v>50</v>
      </c>
    </row>
    <row r="10" spans="1:14" ht="14.25" customHeight="1" x14ac:dyDescent="0.2">
      <c r="A10" s="234" t="s">
        <v>120</v>
      </c>
      <c r="B10" s="208">
        <v>3820</v>
      </c>
      <c r="C10" s="208">
        <v>3752</v>
      </c>
      <c r="D10" s="208">
        <v>68</v>
      </c>
      <c r="E10" s="298">
        <v>21</v>
      </c>
      <c r="F10" s="298">
        <v>12</v>
      </c>
      <c r="G10" s="430">
        <v>8</v>
      </c>
      <c r="H10" s="298">
        <v>29</v>
      </c>
      <c r="I10" s="298">
        <v>89</v>
      </c>
    </row>
    <row r="11" spans="1:14" ht="14.25" customHeight="1" x14ac:dyDescent="0.2">
      <c r="A11" s="234" t="s">
        <v>121</v>
      </c>
      <c r="B11" s="208">
        <v>33558</v>
      </c>
      <c r="C11" s="208">
        <v>33514</v>
      </c>
      <c r="D11" s="208">
        <v>44</v>
      </c>
      <c r="E11" s="298">
        <v>13</v>
      </c>
      <c r="F11" s="298">
        <v>7</v>
      </c>
      <c r="G11" s="298">
        <v>5</v>
      </c>
      <c r="H11" s="298">
        <v>18</v>
      </c>
      <c r="I11" s="298">
        <v>57</v>
      </c>
    </row>
    <row r="12" spans="1:14" ht="14.25" customHeight="1" x14ac:dyDescent="0.2">
      <c r="A12" s="234" t="s">
        <v>122</v>
      </c>
      <c r="B12" s="208">
        <v>19641</v>
      </c>
      <c r="C12" s="208">
        <v>19624</v>
      </c>
      <c r="D12" s="208">
        <v>17</v>
      </c>
      <c r="E12" s="298">
        <v>2</v>
      </c>
      <c r="F12" s="298">
        <v>2</v>
      </c>
      <c r="G12" s="430">
        <v>2</v>
      </c>
      <c r="H12" s="298">
        <v>4</v>
      </c>
      <c r="I12" s="298">
        <v>19</v>
      </c>
    </row>
    <row r="13" spans="1:14" ht="14.25" customHeight="1" x14ac:dyDescent="0.25">
      <c r="A13" s="234" t="s">
        <v>123</v>
      </c>
      <c r="B13" s="208">
        <v>548</v>
      </c>
      <c r="C13" s="208">
        <v>546</v>
      </c>
      <c r="D13" s="208">
        <v>2</v>
      </c>
      <c r="E13" s="430" t="s">
        <v>10</v>
      </c>
      <c r="F13" s="430" t="s">
        <v>10</v>
      </c>
      <c r="G13" s="430" t="s">
        <v>10</v>
      </c>
      <c r="H13" s="430" t="s">
        <v>10</v>
      </c>
      <c r="I13" s="430">
        <v>2</v>
      </c>
      <c r="L13" s="104"/>
      <c r="M13" s="104"/>
    </row>
    <row r="14" spans="1:14" s="4" customFormat="1" ht="14.25" customHeight="1" x14ac:dyDescent="0.25">
      <c r="A14" s="439" t="s">
        <v>49</v>
      </c>
      <c r="B14" s="440">
        <v>58098</v>
      </c>
      <c r="C14" s="440">
        <v>57928</v>
      </c>
      <c r="D14" s="440">
        <v>170</v>
      </c>
      <c r="E14" s="440">
        <v>88</v>
      </c>
      <c r="F14" s="440">
        <v>41</v>
      </c>
      <c r="G14" s="440">
        <v>38</v>
      </c>
      <c r="H14" s="440">
        <v>126</v>
      </c>
      <c r="I14" s="440">
        <v>258</v>
      </c>
      <c r="L14" s="104"/>
      <c r="M14" s="104"/>
      <c r="N14" s="85"/>
    </row>
    <row r="15" spans="1:14" ht="14.25" customHeight="1" x14ac:dyDescent="0.25">
      <c r="A15" s="234" t="s">
        <v>138</v>
      </c>
      <c r="B15" s="208">
        <v>187</v>
      </c>
      <c r="C15" s="208">
        <v>182</v>
      </c>
      <c r="D15" s="208">
        <v>5</v>
      </c>
      <c r="E15" s="430">
        <v>36</v>
      </c>
      <c r="F15" s="430">
        <v>14</v>
      </c>
      <c r="G15" s="430">
        <v>16</v>
      </c>
      <c r="H15" s="430">
        <v>52</v>
      </c>
      <c r="I15" s="430">
        <v>41</v>
      </c>
      <c r="L15" s="104"/>
      <c r="M15" s="104"/>
    </row>
    <row r="16" spans="1:14" ht="14.25" customHeight="1" x14ac:dyDescent="0.25">
      <c r="A16" s="234" t="s">
        <v>119</v>
      </c>
      <c r="B16" s="208">
        <v>415</v>
      </c>
      <c r="C16" s="208">
        <v>381</v>
      </c>
      <c r="D16" s="208">
        <v>34</v>
      </c>
      <c r="E16" s="430">
        <v>16</v>
      </c>
      <c r="F16" s="430">
        <v>6</v>
      </c>
      <c r="G16" s="430">
        <v>7</v>
      </c>
      <c r="H16" s="430">
        <v>23</v>
      </c>
      <c r="I16" s="430">
        <v>50</v>
      </c>
      <c r="L16" s="104"/>
      <c r="M16" s="104"/>
    </row>
    <row r="17" spans="1:14" ht="14.25" customHeight="1" x14ac:dyDescent="0.25">
      <c r="A17" s="234" t="s">
        <v>120</v>
      </c>
      <c r="B17" s="208">
        <v>3815</v>
      </c>
      <c r="C17" s="208">
        <v>3747</v>
      </c>
      <c r="D17" s="208">
        <v>68</v>
      </c>
      <c r="E17" s="298">
        <v>21</v>
      </c>
      <c r="F17" s="298">
        <v>12</v>
      </c>
      <c r="G17" s="430">
        <v>8</v>
      </c>
      <c r="H17" s="298">
        <v>29</v>
      </c>
      <c r="I17" s="298">
        <v>89</v>
      </c>
      <c r="L17" s="104"/>
      <c r="M17" s="104"/>
    </row>
    <row r="18" spans="1:14" ht="14.25" customHeight="1" x14ac:dyDescent="0.25">
      <c r="A18" s="234" t="s">
        <v>121</v>
      </c>
      <c r="B18" s="208">
        <v>33506</v>
      </c>
      <c r="C18" s="208">
        <v>33462</v>
      </c>
      <c r="D18" s="208">
        <v>44</v>
      </c>
      <c r="E18" s="298">
        <v>13</v>
      </c>
      <c r="F18" s="298">
        <v>7</v>
      </c>
      <c r="G18" s="298">
        <v>5</v>
      </c>
      <c r="H18" s="298">
        <v>18</v>
      </c>
      <c r="I18" s="298">
        <v>57</v>
      </c>
      <c r="L18" s="104"/>
      <c r="M18" s="104"/>
    </row>
    <row r="19" spans="1:14" ht="14.25" customHeight="1" x14ac:dyDescent="0.25">
      <c r="A19" s="234" t="s">
        <v>122</v>
      </c>
      <c r="B19" s="208">
        <v>19627</v>
      </c>
      <c r="C19" s="208">
        <v>19610</v>
      </c>
      <c r="D19" s="208">
        <v>17</v>
      </c>
      <c r="E19" s="298">
        <v>2</v>
      </c>
      <c r="F19" s="298">
        <v>2</v>
      </c>
      <c r="G19" s="430">
        <v>2</v>
      </c>
      <c r="H19" s="298">
        <v>4</v>
      </c>
      <c r="I19" s="298">
        <v>19</v>
      </c>
      <c r="L19" s="104"/>
      <c r="M19" s="104"/>
    </row>
    <row r="20" spans="1:14" ht="14.25" customHeight="1" x14ac:dyDescent="0.25">
      <c r="A20" s="234" t="s">
        <v>123</v>
      </c>
      <c r="B20" s="208">
        <v>548</v>
      </c>
      <c r="C20" s="208">
        <v>546</v>
      </c>
      <c r="D20" s="208">
        <v>2</v>
      </c>
      <c r="E20" s="430" t="s">
        <v>10</v>
      </c>
      <c r="F20" s="430" t="s">
        <v>10</v>
      </c>
      <c r="G20" s="430" t="s">
        <v>10</v>
      </c>
      <c r="H20" s="430" t="s">
        <v>10</v>
      </c>
      <c r="I20" s="430">
        <v>2</v>
      </c>
      <c r="L20" s="104"/>
      <c r="M20" s="104"/>
    </row>
    <row r="21" spans="1:14" s="4" customFormat="1" ht="14.25" customHeight="1" x14ac:dyDescent="0.25">
      <c r="A21" s="441" t="s">
        <v>50</v>
      </c>
      <c r="B21" s="346">
        <v>8353</v>
      </c>
      <c r="C21" s="346">
        <v>8338</v>
      </c>
      <c r="D21" s="346">
        <v>15</v>
      </c>
      <c r="E21" s="346">
        <v>6</v>
      </c>
      <c r="F21" s="346">
        <v>3</v>
      </c>
      <c r="G21" s="346">
        <v>7</v>
      </c>
      <c r="H21" s="346">
        <v>13</v>
      </c>
      <c r="I21" s="346">
        <v>21</v>
      </c>
      <c r="L21" s="104"/>
      <c r="M21" s="104"/>
      <c r="N21" s="85"/>
    </row>
    <row r="22" spans="1:14" ht="14.25" customHeight="1" x14ac:dyDescent="0.2">
      <c r="A22" s="234" t="s">
        <v>138</v>
      </c>
      <c r="B22" s="208">
        <v>24</v>
      </c>
      <c r="C22" s="208">
        <v>24</v>
      </c>
      <c r="D22" s="430" t="s">
        <v>10</v>
      </c>
      <c r="E22" s="430">
        <v>3</v>
      </c>
      <c r="F22" s="430">
        <v>1</v>
      </c>
      <c r="G22" s="430">
        <v>2</v>
      </c>
      <c r="H22" s="430">
        <v>5</v>
      </c>
      <c r="I22" s="430">
        <v>3</v>
      </c>
    </row>
    <row r="23" spans="1:14" ht="14.25" customHeight="1" x14ac:dyDescent="0.2">
      <c r="A23" s="234" t="s">
        <v>119</v>
      </c>
      <c r="B23" s="208">
        <v>50</v>
      </c>
      <c r="C23" s="208">
        <v>48</v>
      </c>
      <c r="D23" s="208">
        <v>2</v>
      </c>
      <c r="E23" s="430" t="s">
        <v>10</v>
      </c>
      <c r="F23" s="430" t="s">
        <v>10</v>
      </c>
      <c r="G23" s="430">
        <v>3</v>
      </c>
      <c r="H23" s="430">
        <v>3</v>
      </c>
      <c r="I23" s="430">
        <v>2</v>
      </c>
    </row>
    <row r="24" spans="1:14" ht="14.25" customHeight="1" x14ac:dyDescent="0.2">
      <c r="A24" s="234" t="s">
        <v>120</v>
      </c>
      <c r="B24" s="208">
        <v>426</v>
      </c>
      <c r="C24" s="208">
        <v>418</v>
      </c>
      <c r="D24" s="208">
        <v>8</v>
      </c>
      <c r="E24" s="298">
        <v>2</v>
      </c>
      <c r="F24" s="298">
        <v>1</v>
      </c>
      <c r="G24" s="430">
        <v>1</v>
      </c>
      <c r="H24" s="298">
        <v>3</v>
      </c>
      <c r="I24" s="298">
        <v>10</v>
      </c>
    </row>
    <row r="25" spans="1:14" ht="14.25" customHeight="1" x14ac:dyDescent="0.2">
      <c r="A25" s="234" t="s">
        <v>121</v>
      </c>
      <c r="B25" s="208">
        <v>4515</v>
      </c>
      <c r="C25" s="208">
        <v>4511</v>
      </c>
      <c r="D25" s="208">
        <v>4</v>
      </c>
      <c r="E25" s="430">
        <v>1</v>
      </c>
      <c r="F25" s="430">
        <v>1</v>
      </c>
      <c r="G25" s="430">
        <v>1</v>
      </c>
      <c r="H25" s="430">
        <v>2</v>
      </c>
      <c r="I25" s="298">
        <v>5</v>
      </c>
    </row>
    <row r="26" spans="1:14" ht="14.25" customHeight="1" x14ac:dyDescent="0.2">
      <c r="A26" s="234" t="s">
        <v>122</v>
      </c>
      <c r="B26" s="208">
        <v>3249</v>
      </c>
      <c r="C26" s="208">
        <v>3248</v>
      </c>
      <c r="D26" s="208">
        <v>1</v>
      </c>
      <c r="E26" s="430" t="s">
        <v>10</v>
      </c>
      <c r="F26" s="430" t="s">
        <v>10</v>
      </c>
      <c r="G26" s="430" t="s">
        <v>10</v>
      </c>
      <c r="H26" s="430" t="s">
        <v>10</v>
      </c>
      <c r="I26" s="298">
        <v>1</v>
      </c>
    </row>
    <row r="27" spans="1:14" ht="14.25" customHeight="1" x14ac:dyDescent="0.2">
      <c r="A27" s="234" t="s">
        <v>123</v>
      </c>
      <c r="B27" s="208">
        <v>89</v>
      </c>
      <c r="C27" s="208">
        <v>89</v>
      </c>
      <c r="D27" s="430" t="s">
        <v>10</v>
      </c>
      <c r="E27" s="430" t="s">
        <v>10</v>
      </c>
      <c r="F27" s="430" t="s">
        <v>10</v>
      </c>
      <c r="G27" s="430" t="s">
        <v>10</v>
      </c>
      <c r="H27" s="430" t="s">
        <v>10</v>
      </c>
      <c r="I27" s="430" t="s">
        <v>10</v>
      </c>
    </row>
    <row r="28" spans="1:14" s="4" customFormat="1" ht="14.25" customHeight="1" x14ac:dyDescent="0.2">
      <c r="A28" s="441" t="s">
        <v>51</v>
      </c>
      <c r="B28" s="346">
        <v>5511</v>
      </c>
      <c r="C28" s="346">
        <v>5494</v>
      </c>
      <c r="D28" s="346">
        <v>17</v>
      </c>
      <c r="E28" s="346">
        <v>4</v>
      </c>
      <c r="F28" s="346">
        <v>3</v>
      </c>
      <c r="G28" s="442">
        <v>2</v>
      </c>
      <c r="H28" s="346">
        <v>6</v>
      </c>
      <c r="I28" s="346">
        <v>21</v>
      </c>
    </row>
    <row r="29" spans="1:14" ht="14.25" customHeight="1" x14ac:dyDescent="0.2">
      <c r="A29" s="234" t="s">
        <v>138</v>
      </c>
      <c r="B29" s="208">
        <v>11</v>
      </c>
      <c r="C29" s="208">
        <v>11</v>
      </c>
      <c r="D29" s="208" t="s">
        <v>10</v>
      </c>
      <c r="E29" s="430">
        <v>2</v>
      </c>
      <c r="F29" s="430">
        <v>2</v>
      </c>
      <c r="G29" s="430">
        <v>1</v>
      </c>
      <c r="H29" s="430">
        <v>3</v>
      </c>
      <c r="I29" s="430">
        <v>2</v>
      </c>
    </row>
    <row r="30" spans="1:14" ht="14.25" customHeight="1" x14ac:dyDescent="0.2">
      <c r="A30" s="234" t="s">
        <v>119</v>
      </c>
      <c r="B30" s="208">
        <v>35</v>
      </c>
      <c r="C30" s="208">
        <v>32</v>
      </c>
      <c r="D30" s="208">
        <v>3</v>
      </c>
      <c r="E30" s="430" t="s">
        <v>10</v>
      </c>
      <c r="F30" s="430" t="s">
        <v>10</v>
      </c>
      <c r="G30" s="430" t="s">
        <v>10</v>
      </c>
      <c r="H30" s="430" t="s">
        <v>10</v>
      </c>
      <c r="I30" s="430">
        <v>3</v>
      </c>
    </row>
    <row r="31" spans="1:14" ht="14.25" customHeight="1" x14ac:dyDescent="0.2">
      <c r="A31" s="234" t="s">
        <v>120</v>
      </c>
      <c r="B31" s="208">
        <v>296</v>
      </c>
      <c r="C31" s="208">
        <v>290</v>
      </c>
      <c r="D31" s="208">
        <v>6</v>
      </c>
      <c r="E31" s="298">
        <v>1</v>
      </c>
      <c r="F31" s="298" t="s">
        <v>10</v>
      </c>
      <c r="G31" s="430">
        <v>1</v>
      </c>
      <c r="H31" s="298">
        <v>2</v>
      </c>
      <c r="I31" s="298">
        <v>7</v>
      </c>
    </row>
    <row r="32" spans="1:14" ht="14.25" customHeight="1" x14ac:dyDescent="0.2">
      <c r="A32" s="234" t="s">
        <v>121</v>
      </c>
      <c r="B32" s="208">
        <v>3166</v>
      </c>
      <c r="C32" s="208">
        <v>3160</v>
      </c>
      <c r="D32" s="208">
        <v>6</v>
      </c>
      <c r="E32" s="298">
        <v>1</v>
      </c>
      <c r="F32" s="298">
        <v>1</v>
      </c>
      <c r="G32" s="430" t="s">
        <v>10</v>
      </c>
      <c r="H32" s="298">
        <v>1</v>
      </c>
      <c r="I32" s="298">
        <v>7</v>
      </c>
    </row>
    <row r="33" spans="1:9" ht="14.25" customHeight="1" x14ac:dyDescent="0.2">
      <c r="A33" s="234" t="s">
        <v>122</v>
      </c>
      <c r="B33" s="208">
        <v>1953</v>
      </c>
      <c r="C33" s="208">
        <v>1951</v>
      </c>
      <c r="D33" s="208">
        <v>2</v>
      </c>
      <c r="E33" s="430" t="s">
        <v>10</v>
      </c>
      <c r="F33" s="430" t="s">
        <v>10</v>
      </c>
      <c r="G33" s="430" t="s">
        <v>10</v>
      </c>
      <c r="H33" s="430" t="s">
        <v>10</v>
      </c>
      <c r="I33" s="298">
        <v>2</v>
      </c>
    </row>
    <row r="34" spans="1:9" ht="14.25" customHeight="1" x14ac:dyDescent="0.2">
      <c r="A34" s="234" t="s">
        <v>123</v>
      </c>
      <c r="B34" s="208">
        <v>50</v>
      </c>
      <c r="C34" s="208">
        <v>50</v>
      </c>
      <c r="D34" s="430" t="s">
        <v>10</v>
      </c>
      <c r="E34" s="430" t="s">
        <v>10</v>
      </c>
      <c r="F34" s="430" t="s">
        <v>10</v>
      </c>
      <c r="G34" s="430" t="s">
        <v>10</v>
      </c>
      <c r="H34" s="430" t="s">
        <v>10</v>
      </c>
      <c r="I34" s="430" t="s">
        <v>10</v>
      </c>
    </row>
    <row r="35" spans="1:9" s="4" customFormat="1" ht="14.25" customHeight="1" x14ac:dyDescent="0.2">
      <c r="A35" s="441" t="s">
        <v>52</v>
      </c>
      <c r="B35" s="346">
        <v>5385</v>
      </c>
      <c r="C35" s="346">
        <v>5374</v>
      </c>
      <c r="D35" s="346">
        <v>11</v>
      </c>
      <c r="E35" s="346">
        <v>8</v>
      </c>
      <c r="F35" s="346">
        <v>3</v>
      </c>
      <c r="G35" s="442">
        <v>1</v>
      </c>
      <c r="H35" s="346">
        <v>9</v>
      </c>
      <c r="I35" s="346">
        <v>19</v>
      </c>
    </row>
    <row r="36" spans="1:9" ht="14.25" customHeight="1" x14ac:dyDescent="0.2">
      <c r="A36" s="234" t="s">
        <v>138</v>
      </c>
      <c r="B36" s="208">
        <v>12</v>
      </c>
      <c r="C36" s="208">
        <v>12</v>
      </c>
      <c r="D36" s="430" t="s">
        <v>10</v>
      </c>
      <c r="E36" s="430">
        <v>1</v>
      </c>
      <c r="F36" s="430">
        <v>1</v>
      </c>
      <c r="G36" s="430" t="s">
        <v>10</v>
      </c>
      <c r="H36" s="430">
        <v>1</v>
      </c>
      <c r="I36" s="430">
        <v>1</v>
      </c>
    </row>
    <row r="37" spans="1:9" ht="14.25" customHeight="1" x14ac:dyDescent="0.2">
      <c r="A37" s="234" t="s">
        <v>119</v>
      </c>
      <c r="B37" s="208">
        <v>31</v>
      </c>
      <c r="C37" s="208">
        <v>28</v>
      </c>
      <c r="D37" s="208">
        <v>3</v>
      </c>
      <c r="E37" s="430">
        <v>2</v>
      </c>
      <c r="F37" s="430">
        <v>1</v>
      </c>
      <c r="G37" s="430" t="s">
        <v>10</v>
      </c>
      <c r="H37" s="430">
        <v>2</v>
      </c>
      <c r="I37" s="430">
        <v>5</v>
      </c>
    </row>
    <row r="38" spans="1:9" ht="14.25" customHeight="1" x14ac:dyDescent="0.2">
      <c r="A38" s="234" t="s">
        <v>120</v>
      </c>
      <c r="B38" s="208">
        <v>257</v>
      </c>
      <c r="C38" s="208">
        <v>255</v>
      </c>
      <c r="D38" s="208">
        <v>2</v>
      </c>
      <c r="E38" s="298">
        <v>4</v>
      </c>
      <c r="F38" s="298">
        <v>1</v>
      </c>
      <c r="G38" s="430">
        <v>1</v>
      </c>
      <c r="H38" s="298">
        <v>5</v>
      </c>
      <c r="I38" s="298">
        <v>6</v>
      </c>
    </row>
    <row r="39" spans="1:9" ht="14.25" customHeight="1" x14ac:dyDescent="0.2">
      <c r="A39" s="234" t="s">
        <v>121</v>
      </c>
      <c r="B39" s="208">
        <v>2945</v>
      </c>
      <c r="C39" s="208">
        <v>2940</v>
      </c>
      <c r="D39" s="208">
        <v>5</v>
      </c>
      <c r="E39" s="298">
        <v>1</v>
      </c>
      <c r="F39" s="298" t="s">
        <v>10</v>
      </c>
      <c r="G39" s="430" t="s">
        <v>10</v>
      </c>
      <c r="H39" s="298">
        <v>1</v>
      </c>
      <c r="I39" s="298">
        <v>6</v>
      </c>
    </row>
    <row r="40" spans="1:9" ht="14.25" customHeight="1" x14ac:dyDescent="0.2">
      <c r="A40" s="234" t="s">
        <v>122</v>
      </c>
      <c r="B40" s="208">
        <v>2079</v>
      </c>
      <c r="C40" s="208">
        <v>2078</v>
      </c>
      <c r="D40" s="208">
        <v>1</v>
      </c>
      <c r="E40" s="298" t="s">
        <v>10</v>
      </c>
      <c r="F40" s="298" t="s">
        <v>10</v>
      </c>
      <c r="G40" s="430" t="s">
        <v>10</v>
      </c>
      <c r="H40" s="298" t="s">
        <v>10</v>
      </c>
      <c r="I40" s="298">
        <v>1</v>
      </c>
    </row>
    <row r="41" spans="1:9" ht="14.25" customHeight="1" x14ac:dyDescent="0.2">
      <c r="A41" s="234" t="s">
        <v>123</v>
      </c>
      <c r="B41" s="208">
        <v>61</v>
      </c>
      <c r="C41" s="208">
        <v>61</v>
      </c>
      <c r="D41" s="430" t="s">
        <v>10</v>
      </c>
      <c r="E41" s="430" t="s">
        <v>10</v>
      </c>
      <c r="F41" s="430" t="s">
        <v>10</v>
      </c>
      <c r="G41" s="430" t="s">
        <v>10</v>
      </c>
      <c r="H41" s="430" t="s">
        <v>10</v>
      </c>
      <c r="I41" s="430" t="s">
        <v>10</v>
      </c>
    </row>
    <row r="42" spans="1:9" s="4" customFormat="1" ht="14.25" customHeight="1" x14ac:dyDescent="0.2">
      <c r="A42" s="441" t="s">
        <v>53</v>
      </c>
      <c r="B42" s="346">
        <v>6253</v>
      </c>
      <c r="C42" s="346">
        <v>6232</v>
      </c>
      <c r="D42" s="346">
        <v>21</v>
      </c>
      <c r="E42" s="346">
        <v>5</v>
      </c>
      <c r="F42" s="346">
        <v>1</v>
      </c>
      <c r="G42" s="346">
        <v>3</v>
      </c>
      <c r="H42" s="346">
        <v>8</v>
      </c>
      <c r="I42" s="346">
        <v>26</v>
      </c>
    </row>
    <row r="43" spans="1:9" ht="14.25" customHeight="1" x14ac:dyDescent="0.2">
      <c r="A43" s="234" t="s">
        <v>138</v>
      </c>
      <c r="B43" s="208">
        <v>19</v>
      </c>
      <c r="C43" s="208">
        <v>16</v>
      </c>
      <c r="D43" s="208">
        <v>3</v>
      </c>
      <c r="E43" s="430">
        <v>1</v>
      </c>
      <c r="F43" s="430" t="s">
        <v>10</v>
      </c>
      <c r="G43" s="430">
        <v>1</v>
      </c>
      <c r="H43" s="430">
        <v>2</v>
      </c>
      <c r="I43" s="430">
        <v>4</v>
      </c>
    </row>
    <row r="44" spans="1:9" ht="14.25" customHeight="1" x14ac:dyDescent="0.2">
      <c r="A44" s="234" t="s">
        <v>119</v>
      </c>
      <c r="B44" s="208">
        <v>56</v>
      </c>
      <c r="C44" s="208">
        <v>51</v>
      </c>
      <c r="D44" s="208">
        <v>5</v>
      </c>
      <c r="E44" s="430">
        <v>3</v>
      </c>
      <c r="F44" s="430">
        <v>1</v>
      </c>
      <c r="G44" s="430" t="s">
        <v>10</v>
      </c>
      <c r="H44" s="430">
        <v>3</v>
      </c>
      <c r="I44" s="430">
        <v>8</v>
      </c>
    </row>
    <row r="45" spans="1:9" ht="14.25" customHeight="1" x14ac:dyDescent="0.2">
      <c r="A45" s="234" t="s">
        <v>120</v>
      </c>
      <c r="B45" s="208">
        <v>345</v>
      </c>
      <c r="C45" s="208">
        <v>337</v>
      </c>
      <c r="D45" s="208">
        <v>8</v>
      </c>
      <c r="E45" s="298" t="s">
        <v>10</v>
      </c>
      <c r="F45" s="298" t="s">
        <v>10</v>
      </c>
      <c r="G45" s="430">
        <v>1</v>
      </c>
      <c r="H45" s="298">
        <v>1</v>
      </c>
      <c r="I45" s="298">
        <v>8</v>
      </c>
    </row>
    <row r="46" spans="1:9" ht="14.25" customHeight="1" x14ac:dyDescent="0.2">
      <c r="A46" s="234" t="s">
        <v>121</v>
      </c>
      <c r="B46" s="208">
        <v>3528</v>
      </c>
      <c r="C46" s="208">
        <v>3526</v>
      </c>
      <c r="D46" s="208">
        <v>2</v>
      </c>
      <c r="E46" s="430">
        <v>1</v>
      </c>
      <c r="F46" s="430" t="s">
        <v>10</v>
      </c>
      <c r="G46" s="430" t="s">
        <v>10</v>
      </c>
      <c r="H46" s="430">
        <v>1</v>
      </c>
      <c r="I46" s="298">
        <v>3</v>
      </c>
    </row>
    <row r="47" spans="1:9" ht="14.25" customHeight="1" x14ac:dyDescent="0.2">
      <c r="A47" s="234" t="s">
        <v>122</v>
      </c>
      <c r="B47" s="208">
        <v>2242</v>
      </c>
      <c r="C47" s="208">
        <v>2239</v>
      </c>
      <c r="D47" s="430">
        <v>3</v>
      </c>
      <c r="E47" s="430" t="s">
        <v>10</v>
      </c>
      <c r="F47" s="430" t="s">
        <v>10</v>
      </c>
      <c r="G47" s="430">
        <v>1</v>
      </c>
      <c r="H47" s="430">
        <v>1</v>
      </c>
      <c r="I47" s="430">
        <v>3</v>
      </c>
    </row>
    <row r="48" spans="1:9" ht="14.25" customHeight="1" x14ac:dyDescent="0.2">
      <c r="A48" s="234" t="s">
        <v>123</v>
      </c>
      <c r="B48" s="208">
        <v>63</v>
      </c>
      <c r="C48" s="208">
        <v>63</v>
      </c>
      <c r="D48" s="208" t="s">
        <v>10</v>
      </c>
      <c r="E48" s="430" t="s">
        <v>10</v>
      </c>
      <c r="F48" s="430" t="s">
        <v>10</v>
      </c>
      <c r="G48" s="430" t="s">
        <v>10</v>
      </c>
      <c r="H48" s="430" t="s">
        <v>10</v>
      </c>
      <c r="I48" s="430" t="s">
        <v>10</v>
      </c>
    </row>
    <row r="49" spans="1:9" s="4" customFormat="1" ht="14.25" customHeight="1" x14ac:dyDescent="0.2">
      <c r="A49" s="441" t="s">
        <v>54</v>
      </c>
      <c r="B49" s="346">
        <v>7281</v>
      </c>
      <c r="C49" s="346">
        <v>7262</v>
      </c>
      <c r="D49" s="346">
        <v>19</v>
      </c>
      <c r="E49" s="346">
        <v>7</v>
      </c>
      <c r="F49" s="346">
        <v>3</v>
      </c>
      <c r="G49" s="346">
        <v>3</v>
      </c>
      <c r="H49" s="346">
        <v>10</v>
      </c>
      <c r="I49" s="346">
        <v>26</v>
      </c>
    </row>
    <row r="50" spans="1:9" ht="14.25" customHeight="1" x14ac:dyDescent="0.2">
      <c r="A50" s="234" t="s">
        <v>138</v>
      </c>
      <c r="B50" s="208">
        <v>21</v>
      </c>
      <c r="C50" s="208">
        <v>19</v>
      </c>
      <c r="D50" s="208">
        <v>2</v>
      </c>
      <c r="E50" s="430">
        <v>2</v>
      </c>
      <c r="F50" s="430" t="s">
        <v>10</v>
      </c>
      <c r="G50" s="430">
        <v>1</v>
      </c>
      <c r="H50" s="430">
        <v>3</v>
      </c>
      <c r="I50" s="430">
        <v>4</v>
      </c>
    </row>
    <row r="51" spans="1:9" ht="14.25" customHeight="1" x14ac:dyDescent="0.2">
      <c r="A51" s="234" t="s">
        <v>119</v>
      </c>
      <c r="B51" s="208">
        <v>45</v>
      </c>
      <c r="C51" s="208">
        <v>41</v>
      </c>
      <c r="D51" s="208">
        <v>4</v>
      </c>
      <c r="E51" s="430">
        <v>1</v>
      </c>
      <c r="F51" s="430" t="s">
        <v>10</v>
      </c>
      <c r="G51" s="430">
        <v>1</v>
      </c>
      <c r="H51" s="430">
        <v>2</v>
      </c>
      <c r="I51" s="430">
        <v>5</v>
      </c>
    </row>
    <row r="52" spans="1:9" ht="14.25" customHeight="1" x14ac:dyDescent="0.2">
      <c r="A52" s="234" t="s">
        <v>120</v>
      </c>
      <c r="B52" s="208">
        <v>343</v>
      </c>
      <c r="C52" s="208">
        <v>337</v>
      </c>
      <c r="D52" s="208">
        <v>6</v>
      </c>
      <c r="E52" s="298">
        <v>1</v>
      </c>
      <c r="F52" s="430">
        <v>1</v>
      </c>
      <c r="G52" s="430">
        <v>1</v>
      </c>
      <c r="H52" s="298">
        <v>2</v>
      </c>
      <c r="I52" s="298">
        <v>7</v>
      </c>
    </row>
    <row r="53" spans="1:9" ht="14.25" customHeight="1" x14ac:dyDescent="0.2">
      <c r="A53" s="234" t="s">
        <v>121</v>
      </c>
      <c r="B53" s="208">
        <v>4039</v>
      </c>
      <c r="C53" s="208">
        <v>4034</v>
      </c>
      <c r="D53" s="208">
        <v>5</v>
      </c>
      <c r="E53" s="430">
        <v>2</v>
      </c>
      <c r="F53" s="430">
        <v>1</v>
      </c>
      <c r="G53" s="430" t="s">
        <v>10</v>
      </c>
      <c r="H53" s="430">
        <v>2</v>
      </c>
      <c r="I53" s="298">
        <v>7</v>
      </c>
    </row>
    <row r="54" spans="1:9" ht="14.25" customHeight="1" x14ac:dyDescent="0.2">
      <c r="A54" s="234" t="s">
        <v>122</v>
      </c>
      <c r="B54" s="208">
        <v>2739</v>
      </c>
      <c r="C54" s="208">
        <v>2737</v>
      </c>
      <c r="D54" s="208">
        <v>2</v>
      </c>
      <c r="E54" s="430">
        <v>1</v>
      </c>
      <c r="F54" s="430">
        <v>1</v>
      </c>
      <c r="G54" s="430" t="s">
        <v>10</v>
      </c>
      <c r="H54" s="430">
        <v>1</v>
      </c>
      <c r="I54" s="298">
        <v>3</v>
      </c>
    </row>
    <row r="55" spans="1:9" ht="14.25" customHeight="1" x14ac:dyDescent="0.2">
      <c r="A55" s="234" t="s">
        <v>123</v>
      </c>
      <c r="B55" s="208">
        <v>94</v>
      </c>
      <c r="C55" s="208">
        <v>94</v>
      </c>
      <c r="D55" s="430" t="s">
        <v>10</v>
      </c>
      <c r="E55" s="430" t="s">
        <v>10</v>
      </c>
      <c r="F55" s="430" t="s">
        <v>10</v>
      </c>
      <c r="G55" s="430" t="s">
        <v>10</v>
      </c>
      <c r="H55" s="430" t="s">
        <v>10</v>
      </c>
      <c r="I55" s="430" t="s">
        <v>10</v>
      </c>
    </row>
    <row r="56" spans="1:9" s="4" customFormat="1" ht="14.25" customHeight="1" x14ac:dyDescent="0.2">
      <c r="A56" s="441" t="s">
        <v>55</v>
      </c>
      <c r="B56" s="346">
        <v>6284</v>
      </c>
      <c r="C56" s="346">
        <v>6271</v>
      </c>
      <c r="D56" s="346">
        <v>13</v>
      </c>
      <c r="E56" s="346">
        <v>7</v>
      </c>
      <c r="F56" s="442">
        <v>3</v>
      </c>
      <c r="G56" s="346">
        <v>2</v>
      </c>
      <c r="H56" s="346">
        <v>9</v>
      </c>
      <c r="I56" s="346">
        <v>20</v>
      </c>
    </row>
    <row r="57" spans="1:9" ht="14.25" customHeight="1" x14ac:dyDescent="0.2">
      <c r="A57" s="234" t="s">
        <v>138</v>
      </c>
      <c r="B57" s="208">
        <v>20</v>
      </c>
      <c r="C57" s="208">
        <v>20</v>
      </c>
      <c r="D57" s="430" t="s">
        <v>10</v>
      </c>
      <c r="E57" s="430">
        <v>2</v>
      </c>
      <c r="F57" s="430">
        <v>1</v>
      </c>
      <c r="G57" s="430" t="s">
        <v>10</v>
      </c>
      <c r="H57" s="430">
        <v>2</v>
      </c>
      <c r="I57" s="430">
        <v>2</v>
      </c>
    </row>
    <row r="58" spans="1:9" ht="14.25" customHeight="1" x14ac:dyDescent="0.2">
      <c r="A58" s="234" t="s">
        <v>119</v>
      </c>
      <c r="B58" s="208">
        <v>41</v>
      </c>
      <c r="C58" s="208">
        <v>40</v>
      </c>
      <c r="D58" s="208">
        <v>1</v>
      </c>
      <c r="E58" s="430">
        <v>1</v>
      </c>
      <c r="F58" s="430" t="s">
        <v>10</v>
      </c>
      <c r="G58" s="430" t="s">
        <v>10</v>
      </c>
      <c r="H58" s="430">
        <v>1</v>
      </c>
      <c r="I58" s="430">
        <v>2</v>
      </c>
    </row>
    <row r="59" spans="1:9" ht="14.25" customHeight="1" x14ac:dyDescent="0.2">
      <c r="A59" s="234" t="s">
        <v>120</v>
      </c>
      <c r="B59" s="208">
        <v>469</v>
      </c>
      <c r="C59" s="208">
        <v>467</v>
      </c>
      <c r="D59" s="208">
        <v>2</v>
      </c>
      <c r="E59" s="298">
        <v>2</v>
      </c>
      <c r="F59" s="430">
        <v>2</v>
      </c>
      <c r="G59" s="430">
        <v>2</v>
      </c>
      <c r="H59" s="298">
        <v>4</v>
      </c>
      <c r="I59" s="298">
        <v>4</v>
      </c>
    </row>
    <row r="60" spans="1:9" ht="14.25" customHeight="1" x14ac:dyDescent="0.2">
      <c r="A60" s="234" t="s">
        <v>121</v>
      </c>
      <c r="B60" s="208">
        <v>3761</v>
      </c>
      <c r="C60" s="208">
        <v>3753</v>
      </c>
      <c r="D60" s="208">
        <v>8</v>
      </c>
      <c r="E60" s="430">
        <v>2</v>
      </c>
      <c r="F60" s="430" t="s">
        <v>10</v>
      </c>
      <c r="G60" s="430" t="s">
        <v>10</v>
      </c>
      <c r="H60" s="430">
        <v>2</v>
      </c>
      <c r="I60" s="298">
        <v>10</v>
      </c>
    </row>
    <row r="61" spans="1:9" ht="14.25" customHeight="1" x14ac:dyDescent="0.2">
      <c r="A61" s="234" t="s">
        <v>122</v>
      </c>
      <c r="B61" s="208">
        <v>1952</v>
      </c>
      <c r="C61" s="208">
        <v>1950</v>
      </c>
      <c r="D61" s="208">
        <v>2</v>
      </c>
      <c r="E61" s="430" t="s">
        <v>10</v>
      </c>
      <c r="F61" s="430" t="s">
        <v>10</v>
      </c>
      <c r="G61" s="430" t="s">
        <v>10</v>
      </c>
      <c r="H61" s="430" t="s">
        <v>10</v>
      </c>
      <c r="I61" s="430">
        <v>2</v>
      </c>
    </row>
    <row r="62" spans="1:9" ht="14.25" customHeight="1" x14ac:dyDescent="0.2">
      <c r="A62" s="234" t="s">
        <v>123</v>
      </c>
      <c r="B62" s="208">
        <v>41</v>
      </c>
      <c r="C62" s="208">
        <v>41</v>
      </c>
      <c r="D62" s="430" t="s">
        <v>10</v>
      </c>
      <c r="E62" s="430" t="s">
        <v>10</v>
      </c>
      <c r="F62" s="430" t="s">
        <v>10</v>
      </c>
      <c r="G62" s="430" t="s">
        <v>10</v>
      </c>
      <c r="H62" s="430" t="s">
        <v>10</v>
      </c>
      <c r="I62" s="430" t="s">
        <v>10</v>
      </c>
    </row>
    <row r="63" spans="1:9" s="4" customFormat="1" ht="14.25" customHeight="1" x14ac:dyDescent="0.2">
      <c r="A63" s="441" t="s">
        <v>56</v>
      </c>
      <c r="B63" s="346">
        <v>10019</v>
      </c>
      <c r="C63" s="346">
        <v>9978</v>
      </c>
      <c r="D63" s="346">
        <v>41</v>
      </c>
      <c r="E63" s="346">
        <v>28</v>
      </c>
      <c r="F63" s="346">
        <v>13</v>
      </c>
      <c r="G63" s="346">
        <v>12</v>
      </c>
      <c r="H63" s="346">
        <v>40</v>
      </c>
      <c r="I63" s="346">
        <v>69</v>
      </c>
    </row>
    <row r="64" spans="1:9" ht="14.25" customHeight="1" x14ac:dyDescent="0.2">
      <c r="A64" s="234" t="s">
        <v>138</v>
      </c>
      <c r="B64" s="208">
        <v>34</v>
      </c>
      <c r="C64" s="208">
        <v>34</v>
      </c>
      <c r="D64" s="430" t="s">
        <v>10</v>
      </c>
      <c r="E64" s="430">
        <v>13</v>
      </c>
      <c r="F64" s="430">
        <v>5</v>
      </c>
      <c r="G64" s="430">
        <v>5</v>
      </c>
      <c r="H64" s="430">
        <v>18</v>
      </c>
      <c r="I64" s="430">
        <v>13</v>
      </c>
    </row>
    <row r="65" spans="1:9" ht="14.25" customHeight="1" x14ac:dyDescent="0.2">
      <c r="A65" s="234" t="s">
        <v>119</v>
      </c>
      <c r="B65" s="208">
        <v>72</v>
      </c>
      <c r="C65" s="208">
        <v>63</v>
      </c>
      <c r="D65" s="208">
        <v>9</v>
      </c>
      <c r="E65" s="430">
        <v>5</v>
      </c>
      <c r="F65" s="430">
        <v>2</v>
      </c>
      <c r="G65" s="430">
        <v>2</v>
      </c>
      <c r="H65" s="430">
        <v>7</v>
      </c>
      <c r="I65" s="430">
        <v>14</v>
      </c>
    </row>
    <row r="66" spans="1:9" ht="14.25" customHeight="1" x14ac:dyDescent="0.2">
      <c r="A66" s="234" t="s">
        <v>120</v>
      </c>
      <c r="B66" s="208">
        <v>890</v>
      </c>
      <c r="C66" s="208">
        <v>871</v>
      </c>
      <c r="D66" s="208">
        <v>19</v>
      </c>
      <c r="E66" s="298">
        <v>7</v>
      </c>
      <c r="F66" s="298">
        <v>4</v>
      </c>
      <c r="G66" s="430" t="s">
        <v>10</v>
      </c>
      <c r="H66" s="298">
        <v>7</v>
      </c>
      <c r="I66" s="298">
        <v>26</v>
      </c>
    </row>
    <row r="67" spans="1:9" ht="14.25" customHeight="1" x14ac:dyDescent="0.2">
      <c r="A67" s="234" t="s">
        <v>121</v>
      </c>
      <c r="B67" s="208">
        <v>6010</v>
      </c>
      <c r="C67" s="208">
        <v>6000</v>
      </c>
      <c r="D67" s="208">
        <v>10</v>
      </c>
      <c r="E67" s="298">
        <v>2</v>
      </c>
      <c r="F67" s="298">
        <v>1</v>
      </c>
      <c r="G67" s="430">
        <v>4</v>
      </c>
      <c r="H67" s="298">
        <v>6</v>
      </c>
      <c r="I67" s="298">
        <v>12</v>
      </c>
    </row>
    <row r="68" spans="1:9" ht="14.25" customHeight="1" x14ac:dyDescent="0.2">
      <c r="A68" s="234" t="s">
        <v>122</v>
      </c>
      <c r="B68" s="208">
        <v>2930</v>
      </c>
      <c r="C68" s="208">
        <v>2928</v>
      </c>
      <c r="D68" s="208">
        <v>2</v>
      </c>
      <c r="E68" s="430">
        <v>1</v>
      </c>
      <c r="F68" s="430">
        <v>1</v>
      </c>
      <c r="G68" s="430">
        <v>1</v>
      </c>
      <c r="H68" s="430">
        <v>2</v>
      </c>
      <c r="I68" s="298">
        <v>3</v>
      </c>
    </row>
    <row r="69" spans="1:9" ht="14.25" customHeight="1" x14ac:dyDescent="0.2">
      <c r="A69" s="234" t="s">
        <v>123</v>
      </c>
      <c r="B69" s="208">
        <v>83</v>
      </c>
      <c r="C69" s="208">
        <v>82</v>
      </c>
      <c r="D69" s="208">
        <v>1</v>
      </c>
      <c r="E69" s="430" t="s">
        <v>10</v>
      </c>
      <c r="F69" s="430" t="s">
        <v>10</v>
      </c>
      <c r="G69" s="430" t="s">
        <v>10</v>
      </c>
      <c r="H69" s="430" t="s">
        <v>10</v>
      </c>
      <c r="I69" s="430">
        <v>1</v>
      </c>
    </row>
    <row r="70" spans="1:9" s="4" customFormat="1" ht="14.25" customHeight="1" x14ac:dyDescent="0.2">
      <c r="A70" s="441" t="s">
        <v>57</v>
      </c>
      <c r="B70" s="346">
        <v>9012</v>
      </c>
      <c r="C70" s="346">
        <v>8979</v>
      </c>
      <c r="D70" s="346">
        <v>33</v>
      </c>
      <c r="E70" s="346">
        <v>23</v>
      </c>
      <c r="F70" s="346">
        <v>12</v>
      </c>
      <c r="G70" s="346">
        <v>8</v>
      </c>
      <c r="H70" s="346">
        <v>31</v>
      </c>
      <c r="I70" s="346">
        <v>56</v>
      </c>
    </row>
    <row r="71" spans="1:9" ht="14.25" customHeight="1" x14ac:dyDescent="0.2">
      <c r="A71" s="234" t="s">
        <v>138</v>
      </c>
      <c r="B71" s="208">
        <v>46</v>
      </c>
      <c r="C71" s="208">
        <v>46</v>
      </c>
      <c r="D71" s="208" t="s">
        <v>10</v>
      </c>
      <c r="E71" s="430">
        <v>12</v>
      </c>
      <c r="F71" s="430">
        <v>4</v>
      </c>
      <c r="G71" s="430">
        <v>6</v>
      </c>
      <c r="H71" s="430">
        <v>18</v>
      </c>
      <c r="I71" s="430">
        <v>12</v>
      </c>
    </row>
    <row r="72" spans="1:9" ht="14.25" customHeight="1" x14ac:dyDescent="0.2">
      <c r="A72" s="234" t="s">
        <v>119</v>
      </c>
      <c r="B72" s="208">
        <v>85</v>
      </c>
      <c r="C72" s="208">
        <v>78</v>
      </c>
      <c r="D72" s="208">
        <v>7</v>
      </c>
      <c r="E72" s="430">
        <v>4</v>
      </c>
      <c r="F72" s="430">
        <v>2</v>
      </c>
      <c r="G72" s="430">
        <v>1</v>
      </c>
      <c r="H72" s="430">
        <v>5</v>
      </c>
      <c r="I72" s="430">
        <v>11</v>
      </c>
    </row>
    <row r="73" spans="1:9" ht="14.25" customHeight="1" x14ac:dyDescent="0.2">
      <c r="A73" s="234" t="s">
        <v>120</v>
      </c>
      <c r="B73" s="208">
        <v>789</v>
      </c>
      <c r="C73" s="208">
        <v>772</v>
      </c>
      <c r="D73" s="208">
        <v>17</v>
      </c>
      <c r="E73" s="298">
        <v>4</v>
      </c>
      <c r="F73" s="298">
        <v>3</v>
      </c>
      <c r="G73" s="430">
        <v>1</v>
      </c>
      <c r="H73" s="298">
        <v>5</v>
      </c>
      <c r="I73" s="298">
        <v>21</v>
      </c>
    </row>
    <row r="74" spans="1:9" ht="14.25" customHeight="1" x14ac:dyDescent="0.2">
      <c r="A74" s="234" t="s">
        <v>121</v>
      </c>
      <c r="B74" s="208">
        <v>5542</v>
      </c>
      <c r="C74" s="208">
        <v>5538</v>
      </c>
      <c r="D74" s="208">
        <v>4</v>
      </c>
      <c r="E74" s="298">
        <v>3</v>
      </c>
      <c r="F74" s="430">
        <v>3</v>
      </c>
      <c r="G74" s="298" t="s">
        <v>10</v>
      </c>
      <c r="H74" s="298">
        <v>3</v>
      </c>
      <c r="I74" s="298">
        <v>7</v>
      </c>
    </row>
    <row r="75" spans="1:9" ht="14.25" customHeight="1" x14ac:dyDescent="0.2">
      <c r="A75" s="234" t="s">
        <v>122</v>
      </c>
      <c r="B75" s="208">
        <v>2483</v>
      </c>
      <c r="C75" s="208">
        <v>2479</v>
      </c>
      <c r="D75" s="208">
        <v>4</v>
      </c>
      <c r="E75" s="298" t="s">
        <v>10</v>
      </c>
      <c r="F75" s="298" t="s">
        <v>10</v>
      </c>
      <c r="G75" s="430" t="s">
        <v>10</v>
      </c>
      <c r="H75" s="298" t="s">
        <v>10</v>
      </c>
      <c r="I75" s="298">
        <v>4</v>
      </c>
    </row>
    <row r="76" spans="1:9" ht="14.25" customHeight="1" x14ac:dyDescent="0.2">
      <c r="A76" s="234" t="s">
        <v>123</v>
      </c>
      <c r="B76" s="208">
        <v>67</v>
      </c>
      <c r="C76" s="208">
        <v>66</v>
      </c>
      <c r="D76" s="430">
        <v>1</v>
      </c>
      <c r="E76" s="430" t="s">
        <v>10</v>
      </c>
      <c r="F76" s="430" t="s">
        <v>10</v>
      </c>
      <c r="G76" s="430" t="s">
        <v>10</v>
      </c>
      <c r="H76" s="430" t="s">
        <v>10</v>
      </c>
      <c r="I76" s="430">
        <v>1</v>
      </c>
    </row>
    <row r="77" spans="1:9" s="4" customFormat="1" ht="14.25" customHeight="1" x14ac:dyDescent="0.2">
      <c r="A77" s="439" t="s">
        <v>58</v>
      </c>
      <c r="B77" s="346">
        <v>71</v>
      </c>
      <c r="C77" s="346">
        <v>71</v>
      </c>
      <c r="D77" s="346" t="s">
        <v>10</v>
      </c>
      <c r="E77" s="442" t="s">
        <v>10</v>
      </c>
      <c r="F77" s="442" t="s">
        <v>10</v>
      </c>
      <c r="G77" s="442" t="s">
        <v>10</v>
      </c>
      <c r="H77" s="442" t="s">
        <v>10</v>
      </c>
      <c r="I77" s="443" t="s">
        <v>10</v>
      </c>
    </row>
    <row r="78" spans="1:9" ht="14.25" customHeight="1" x14ac:dyDescent="0.2">
      <c r="A78" s="234" t="s">
        <v>138</v>
      </c>
      <c r="B78" s="430" t="s">
        <v>10</v>
      </c>
      <c r="C78" s="430" t="s">
        <v>10</v>
      </c>
      <c r="D78" s="430" t="s">
        <v>10</v>
      </c>
      <c r="E78" s="430" t="s">
        <v>10</v>
      </c>
      <c r="F78" s="430" t="s">
        <v>10</v>
      </c>
      <c r="G78" s="430" t="s">
        <v>10</v>
      </c>
      <c r="H78" s="430" t="s">
        <v>10</v>
      </c>
      <c r="I78" s="430" t="s">
        <v>10</v>
      </c>
    </row>
    <row r="79" spans="1:9" ht="14.25" customHeight="1" x14ac:dyDescent="0.2">
      <c r="A79" s="234" t="s">
        <v>119</v>
      </c>
      <c r="B79" s="430" t="s">
        <v>10</v>
      </c>
      <c r="C79" s="430" t="s">
        <v>10</v>
      </c>
      <c r="D79" s="430" t="s">
        <v>10</v>
      </c>
      <c r="E79" s="430" t="s">
        <v>10</v>
      </c>
      <c r="F79" s="430" t="s">
        <v>10</v>
      </c>
      <c r="G79" s="430" t="s">
        <v>10</v>
      </c>
      <c r="H79" s="430" t="s">
        <v>10</v>
      </c>
      <c r="I79" s="430" t="s">
        <v>10</v>
      </c>
    </row>
    <row r="80" spans="1:9" ht="14.25" customHeight="1" x14ac:dyDescent="0.2">
      <c r="A80" s="234" t="s">
        <v>120</v>
      </c>
      <c r="B80" s="208">
        <v>5</v>
      </c>
      <c r="C80" s="208">
        <v>5</v>
      </c>
      <c r="D80" s="208" t="s">
        <v>10</v>
      </c>
      <c r="E80" s="430" t="s">
        <v>10</v>
      </c>
      <c r="F80" s="430" t="s">
        <v>10</v>
      </c>
      <c r="G80" s="430" t="s">
        <v>10</v>
      </c>
      <c r="H80" s="430" t="s">
        <v>10</v>
      </c>
      <c r="I80" s="430" t="s">
        <v>10</v>
      </c>
    </row>
    <row r="81" spans="1:9" ht="14.25" customHeight="1" x14ac:dyDescent="0.2">
      <c r="A81" s="234" t="s">
        <v>121</v>
      </c>
      <c r="B81" s="208">
        <v>52</v>
      </c>
      <c r="C81" s="208">
        <v>52</v>
      </c>
      <c r="D81" s="430" t="s">
        <v>10</v>
      </c>
      <c r="E81" s="430" t="s">
        <v>10</v>
      </c>
      <c r="F81" s="430" t="s">
        <v>10</v>
      </c>
      <c r="G81" s="430" t="s">
        <v>10</v>
      </c>
      <c r="H81" s="430" t="s">
        <v>10</v>
      </c>
      <c r="I81" s="430" t="s">
        <v>10</v>
      </c>
    </row>
    <row r="82" spans="1:9" ht="14.25" customHeight="1" x14ac:dyDescent="0.2">
      <c r="A82" s="234" t="s">
        <v>122</v>
      </c>
      <c r="B82" s="208">
        <v>14</v>
      </c>
      <c r="C82" s="208">
        <v>14</v>
      </c>
      <c r="D82" s="430" t="s">
        <v>10</v>
      </c>
      <c r="E82" s="430" t="s">
        <v>10</v>
      </c>
      <c r="F82" s="430" t="s">
        <v>10</v>
      </c>
      <c r="G82" s="430" t="s">
        <v>10</v>
      </c>
      <c r="H82" s="430" t="s">
        <v>10</v>
      </c>
      <c r="I82" s="430" t="s">
        <v>10</v>
      </c>
    </row>
    <row r="83" spans="1:9" ht="14.25" customHeight="1" x14ac:dyDescent="0.2">
      <c r="A83" s="227" t="s">
        <v>123</v>
      </c>
      <c r="B83" s="431" t="s">
        <v>10</v>
      </c>
      <c r="C83" s="431" t="s">
        <v>10</v>
      </c>
      <c r="D83" s="431" t="s">
        <v>10</v>
      </c>
      <c r="E83" s="431" t="s">
        <v>10</v>
      </c>
      <c r="F83" s="431" t="s">
        <v>10</v>
      </c>
      <c r="G83" s="431" t="s">
        <v>10</v>
      </c>
      <c r="H83" s="431" t="s">
        <v>10</v>
      </c>
      <c r="I83" s="431" t="s">
        <v>10</v>
      </c>
    </row>
    <row r="85" spans="1:9" ht="14.25" customHeight="1" x14ac:dyDescent="0.2">
      <c r="B85" s="12"/>
      <c r="C85" s="12"/>
      <c r="D85" s="12"/>
      <c r="E85" s="12"/>
      <c r="F85" s="12"/>
      <c r="G85" s="12"/>
      <c r="H85" s="12"/>
      <c r="I85" s="12"/>
    </row>
    <row r="90" spans="1:9" s="4" customFormat="1" ht="14.25" customHeight="1" x14ac:dyDescent="0.2"/>
    <row r="97" s="4" customFormat="1" ht="14.25" customHeight="1" x14ac:dyDescent="0.2"/>
    <row r="104" s="4" customFormat="1" ht="14.25" customHeight="1" x14ac:dyDescent="0.2"/>
    <row r="111" s="4" customFormat="1" ht="14.25" customHeight="1" x14ac:dyDescent="0.2"/>
    <row r="114" spans="10:10" ht="14.25" customHeight="1" x14ac:dyDescent="0.2">
      <c r="J114" s="16"/>
    </row>
    <row r="118" spans="10:10" s="4" customFormat="1" ht="14.25" customHeight="1" x14ac:dyDescent="0.2"/>
    <row r="123" spans="10:10" ht="14.25" customHeight="1" x14ac:dyDescent="0.2">
      <c r="J123" s="70"/>
    </row>
    <row r="125" spans="10:10" s="4" customFormat="1" ht="14.25" customHeight="1" x14ac:dyDescent="0.2"/>
    <row r="129" spans="10:10" ht="14.25" customHeight="1" x14ac:dyDescent="0.2">
      <c r="J129" s="7"/>
    </row>
    <row r="130" spans="10:10" ht="14.25" customHeight="1" x14ac:dyDescent="0.2">
      <c r="J130" s="7"/>
    </row>
    <row r="131" spans="10:10" ht="14.25" customHeight="1" x14ac:dyDescent="0.2">
      <c r="J131" s="7"/>
    </row>
    <row r="132" spans="10:10" s="4" customFormat="1" ht="14.25" customHeight="1" x14ac:dyDescent="0.2">
      <c r="J132" s="19"/>
    </row>
    <row r="133" spans="10:10" ht="14.25" customHeight="1" x14ac:dyDescent="0.2">
      <c r="J133" s="7"/>
    </row>
    <row r="134" spans="10:10" ht="14.25" customHeight="1" x14ac:dyDescent="0.2">
      <c r="J134" s="7"/>
    </row>
    <row r="135" spans="10:10" ht="14.25" customHeight="1" x14ac:dyDescent="0.2">
      <c r="J135" s="7"/>
    </row>
    <row r="136" spans="10:10" ht="14.25" customHeight="1" x14ac:dyDescent="0.2">
      <c r="J136" s="7"/>
    </row>
    <row r="137" spans="10:10" ht="14.25" customHeight="1" x14ac:dyDescent="0.2">
      <c r="J137" s="7"/>
    </row>
    <row r="138" spans="10:10" ht="14.25" customHeight="1" x14ac:dyDescent="0.2">
      <c r="J138" s="7"/>
    </row>
    <row r="139" spans="10:10" s="4" customFormat="1" ht="14.25" customHeight="1" x14ac:dyDescent="0.2">
      <c r="J139" s="19"/>
    </row>
    <row r="140" spans="10:10" ht="14.25" customHeight="1" x14ac:dyDescent="0.2">
      <c r="J140" s="7"/>
    </row>
    <row r="141" spans="10:10" ht="14.25" customHeight="1" x14ac:dyDescent="0.2">
      <c r="J141" s="7"/>
    </row>
    <row r="142" spans="10:10" ht="14.25" customHeight="1" x14ac:dyDescent="0.2">
      <c r="J142" s="7"/>
    </row>
    <row r="143" spans="10:10" ht="14.25" customHeight="1" x14ac:dyDescent="0.2">
      <c r="J143" s="7"/>
    </row>
    <row r="144" spans="10:10" ht="14.25" customHeight="1" x14ac:dyDescent="0.2">
      <c r="J144" s="7"/>
    </row>
    <row r="146" s="4" customFormat="1" ht="14.25" customHeight="1" x14ac:dyDescent="0.2"/>
  </sheetData>
  <mergeCells count="3">
    <mergeCell ref="A4:A5"/>
    <mergeCell ref="B4:D4"/>
    <mergeCell ref="E4:I4"/>
  </mergeCells>
  <hyperlinks>
    <hyperlink ref="I1" location="Obsah!A1" display="Obsah"/>
  </hyperlinks>
  <pageMargins left="0.7" right="0.7" top="0.75" bottom="0.75" header="0.3" footer="0.3"/>
  <pageSetup paperSize="9" scale="74" orientation="portrait" r:id="rId1"/>
  <rowBreaks count="1" manualBreakCount="1">
    <brk id="41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zoomScaleNormal="100" workbookViewId="0"/>
  </sheetViews>
  <sheetFormatPr defaultColWidth="7.28515625" defaultRowHeight="13.5" customHeight="1" x14ac:dyDescent="0.2"/>
  <cols>
    <col min="1" max="1" width="11" style="85" customWidth="1"/>
    <col min="2" max="8" width="11.7109375" style="85" customWidth="1"/>
    <col min="9" max="16384" width="7.28515625" style="85"/>
  </cols>
  <sheetData>
    <row r="1" spans="1:8" ht="13.5" customHeight="1" x14ac:dyDescent="0.2">
      <c r="A1" s="85" t="s">
        <v>259</v>
      </c>
      <c r="H1" s="289" t="s">
        <v>359</v>
      </c>
    </row>
    <row r="2" spans="1:8" ht="13.5" customHeight="1" x14ac:dyDescent="0.2">
      <c r="A2" s="71" t="s">
        <v>447</v>
      </c>
    </row>
    <row r="4" spans="1:8" ht="13.5" customHeight="1" x14ac:dyDescent="0.2">
      <c r="A4" s="673" t="s">
        <v>12</v>
      </c>
      <c r="B4" s="673" t="s">
        <v>2</v>
      </c>
      <c r="C4" s="644" t="s">
        <v>117</v>
      </c>
      <c r="D4" s="644"/>
      <c r="E4" s="644"/>
      <c r="F4" s="644"/>
      <c r="G4" s="644"/>
      <c r="H4" s="644"/>
    </row>
    <row r="5" spans="1:8" ht="13.5" customHeight="1" x14ac:dyDescent="0.2">
      <c r="A5" s="673"/>
      <c r="B5" s="673"/>
      <c r="C5" s="283" t="s">
        <v>118</v>
      </c>
      <c r="D5" s="283" t="s">
        <v>119</v>
      </c>
      <c r="E5" s="278" t="s">
        <v>120</v>
      </c>
      <c r="F5" s="278" t="s">
        <v>121</v>
      </c>
      <c r="G5" s="278" t="s">
        <v>122</v>
      </c>
      <c r="H5" s="278" t="s">
        <v>123</v>
      </c>
    </row>
    <row r="6" spans="1:8" ht="13.5" customHeight="1" x14ac:dyDescent="0.2">
      <c r="A6" s="183" t="s">
        <v>124</v>
      </c>
      <c r="B6" s="183"/>
      <c r="C6" s="183"/>
      <c r="D6" s="183"/>
      <c r="E6" s="183"/>
      <c r="F6" s="183"/>
      <c r="G6" s="183"/>
      <c r="H6" s="183"/>
    </row>
    <row r="7" spans="1:8" ht="13.5" customHeight="1" x14ac:dyDescent="0.2">
      <c r="A7" s="444" t="s">
        <v>2</v>
      </c>
      <c r="B7" s="437">
        <v>58169</v>
      </c>
      <c r="C7" s="224">
        <v>187</v>
      </c>
      <c r="D7" s="224">
        <v>415</v>
      </c>
      <c r="E7" s="224">
        <v>3820</v>
      </c>
      <c r="F7" s="224">
        <v>33558</v>
      </c>
      <c r="G7" s="224">
        <v>19641</v>
      </c>
      <c r="H7" s="224">
        <v>548</v>
      </c>
    </row>
    <row r="8" spans="1:8" ht="13.5" customHeight="1" x14ac:dyDescent="0.2">
      <c r="A8" s="408" t="s">
        <v>13</v>
      </c>
      <c r="B8" s="253">
        <v>43</v>
      </c>
      <c r="C8" s="253" t="s">
        <v>10</v>
      </c>
      <c r="D8" s="253" t="s">
        <v>10</v>
      </c>
      <c r="E8" s="211">
        <v>8</v>
      </c>
      <c r="F8" s="211">
        <v>32</v>
      </c>
      <c r="G8" s="211">
        <v>3</v>
      </c>
      <c r="H8" s="253" t="s">
        <v>10</v>
      </c>
    </row>
    <row r="9" spans="1:8" ht="13.5" customHeight="1" x14ac:dyDescent="0.2">
      <c r="A9" s="408" t="s">
        <v>14</v>
      </c>
      <c r="B9" s="253">
        <v>1241</v>
      </c>
      <c r="C9" s="253">
        <v>3</v>
      </c>
      <c r="D9" s="253">
        <v>16</v>
      </c>
      <c r="E9" s="211">
        <v>200</v>
      </c>
      <c r="F9" s="211">
        <v>887</v>
      </c>
      <c r="G9" s="211">
        <v>135</v>
      </c>
      <c r="H9" s="253" t="s">
        <v>10</v>
      </c>
    </row>
    <row r="10" spans="1:8" ht="13.5" customHeight="1" x14ac:dyDescent="0.2">
      <c r="A10" s="408" t="s">
        <v>15</v>
      </c>
      <c r="B10" s="253">
        <v>2338</v>
      </c>
      <c r="C10" s="253">
        <v>5</v>
      </c>
      <c r="D10" s="253">
        <v>25</v>
      </c>
      <c r="E10" s="211">
        <v>285</v>
      </c>
      <c r="F10" s="211">
        <v>1626</v>
      </c>
      <c r="G10" s="211">
        <v>393</v>
      </c>
      <c r="H10" s="253">
        <v>4</v>
      </c>
    </row>
    <row r="11" spans="1:8" ht="13.5" customHeight="1" x14ac:dyDescent="0.2">
      <c r="A11" s="408" t="s">
        <v>16</v>
      </c>
      <c r="B11" s="253">
        <v>8856</v>
      </c>
      <c r="C11" s="253">
        <v>26</v>
      </c>
      <c r="D11" s="253">
        <v>69</v>
      </c>
      <c r="E11" s="211">
        <v>727</v>
      </c>
      <c r="F11" s="211">
        <v>5549</v>
      </c>
      <c r="G11" s="211">
        <v>2432</v>
      </c>
      <c r="H11" s="253">
        <v>53</v>
      </c>
    </row>
    <row r="12" spans="1:8" ht="13.5" customHeight="1" x14ac:dyDescent="0.2">
      <c r="A12" s="408" t="s">
        <v>17</v>
      </c>
      <c r="B12" s="253">
        <v>17340</v>
      </c>
      <c r="C12" s="253">
        <v>52</v>
      </c>
      <c r="D12" s="253">
        <v>95</v>
      </c>
      <c r="E12" s="211">
        <v>919</v>
      </c>
      <c r="F12" s="211">
        <v>10032</v>
      </c>
      <c r="G12" s="211">
        <v>6087</v>
      </c>
      <c r="H12" s="253">
        <v>155</v>
      </c>
    </row>
    <row r="13" spans="1:8" ht="13.5" customHeight="1" x14ac:dyDescent="0.2">
      <c r="A13" s="408" t="s">
        <v>18</v>
      </c>
      <c r="B13" s="253">
        <v>18137</v>
      </c>
      <c r="C13" s="253">
        <v>57</v>
      </c>
      <c r="D13" s="253">
        <v>105</v>
      </c>
      <c r="E13" s="211">
        <v>959</v>
      </c>
      <c r="F13" s="211">
        <v>10033</v>
      </c>
      <c r="G13" s="211">
        <v>6789</v>
      </c>
      <c r="H13" s="253">
        <v>194</v>
      </c>
    </row>
    <row r="14" spans="1:8" ht="13.5" customHeight="1" x14ac:dyDescent="0.2">
      <c r="A14" s="408" t="s">
        <v>19</v>
      </c>
      <c r="B14" s="253">
        <v>8559</v>
      </c>
      <c r="C14" s="253">
        <v>36</v>
      </c>
      <c r="D14" s="253">
        <v>86</v>
      </c>
      <c r="E14" s="211">
        <v>583</v>
      </c>
      <c r="F14" s="211">
        <v>4498</v>
      </c>
      <c r="G14" s="211">
        <v>3233</v>
      </c>
      <c r="H14" s="253">
        <v>123</v>
      </c>
    </row>
    <row r="15" spans="1:8" ht="13.5" customHeight="1" x14ac:dyDescent="0.2">
      <c r="A15" s="408" t="s">
        <v>20</v>
      </c>
      <c r="B15" s="253">
        <v>1578</v>
      </c>
      <c r="C15" s="253">
        <v>7</v>
      </c>
      <c r="D15" s="253">
        <v>19</v>
      </c>
      <c r="E15" s="211">
        <v>131</v>
      </c>
      <c r="F15" s="211">
        <v>851</v>
      </c>
      <c r="G15" s="211">
        <v>552</v>
      </c>
      <c r="H15" s="253">
        <v>18</v>
      </c>
    </row>
    <row r="16" spans="1:8" ht="13.5" customHeight="1" x14ac:dyDescent="0.2">
      <c r="A16" s="408" t="s">
        <v>21</v>
      </c>
      <c r="B16" s="253">
        <v>43</v>
      </c>
      <c r="C16" s="253">
        <v>1</v>
      </c>
      <c r="D16" s="253" t="s">
        <v>10</v>
      </c>
      <c r="E16" s="211">
        <v>6</v>
      </c>
      <c r="F16" s="211">
        <v>26</v>
      </c>
      <c r="G16" s="211">
        <v>9</v>
      </c>
      <c r="H16" s="253">
        <v>1</v>
      </c>
    </row>
    <row r="17" spans="1:8" ht="13.5" customHeight="1" x14ac:dyDescent="0.2">
      <c r="A17" s="408" t="s">
        <v>207</v>
      </c>
      <c r="B17" s="253">
        <v>1</v>
      </c>
      <c r="C17" s="253" t="s">
        <v>10</v>
      </c>
      <c r="D17" s="253" t="s">
        <v>10</v>
      </c>
      <c r="E17" s="211" t="s">
        <v>10</v>
      </c>
      <c r="F17" s="211">
        <v>1</v>
      </c>
      <c r="G17" s="211" t="s">
        <v>10</v>
      </c>
      <c r="H17" s="253" t="s">
        <v>10</v>
      </c>
    </row>
    <row r="18" spans="1:8" ht="13.5" customHeight="1" x14ac:dyDescent="0.2">
      <c r="A18" s="349" t="s">
        <v>8</v>
      </c>
      <c r="B18" s="213">
        <v>33</v>
      </c>
      <c r="C18" s="445" t="s">
        <v>10</v>
      </c>
      <c r="D18" s="445" t="s">
        <v>10</v>
      </c>
      <c r="E18" s="213">
        <v>2</v>
      </c>
      <c r="F18" s="213">
        <v>23</v>
      </c>
      <c r="G18" s="213">
        <v>8</v>
      </c>
      <c r="H18" s="445" t="s">
        <v>10</v>
      </c>
    </row>
    <row r="19" spans="1:8" ht="13.5" customHeight="1" x14ac:dyDescent="0.2">
      <c r="A19" s="196" t="s">
        <v>125</v>
      </c>
      <c r="B19" s="196"/>
      <c r="C19" s="196"/>
      <c r="D19" s="196"/>
      <c r="E19" s="196"/>
      <c r="F19" s="196"/>
      <c r="G19" s="196"/>
      <c r="H19" s="196"/>
    </row>
    <row r="20" spans="1:8" ht="13.5" customHeight="1" x14ac:dyDescent="0.2">
      <c r="A20" s="444" t="s">
        <v>2</v>
      </c>
      <c r="B20" s="437">
        <v>57999</v>
      </c>
      <c r="C20" s="224">
        <v>182</v>
      </c>
      <c r="D20" s="224">
        <v>381</v>
      </c>
      <c r="E20" s="224">
        <v>3752</v>
      </c>
      <c r="F20" s="224">
        <v>33514</v>
      </c>
      <c r="G20" s="224">
        <v>19624</v>
      </c>
      <c r="H20" s="224">
        <v>546</v>
      </c>
    </row>
    <row r="21" spans="1:8" ht="13.5" customHeight="1" x14ac:dyDescent="0.2">
      <c r="A21" s="408" t="s">
        <v>13</v>
      </c>
      <c r="B21" s="211">
        <v>43</v>
      </c>
      <c r="C21" s="253" t="s">
        <v>10</v>
      </c>
      <c r="D21" s="253" t="s">
        <v>10</v>
      </c>
      <c r="E21" s="253">
        <v>8</v>
      </c>
      <c r="F21" s="253">
        <v>32</v>
      </c>
      <c r="G21" s="253">
        <v>3</v>
      </c>
      <c r="H21" s="253" t="s">
        <v>10</v>
      </c>
    </row>
    <row r="22" spans="1:8" ht="13.5" customHeight="1" x14ac:dyDescent="0.2">
      <c r="A22" s="408" t="s">
        <v>14</v>
      </c>
      <c r="B22" s="211">
        <v>1234</v>
      </c>
      <c r="C22" s="211">
        <v>3</v>
      </c>
      <c r="D22" s="211">
        <v>14</v>
      </c>
      <c r="E22" s="253">
        <v>199</v>
      </c>
      <c r="F22" s="253">
        <v>883</v>
      </c>
      <c r="G22" s="253">
        <v>135</v>
      </c>
      <c r="H22" s="253" t="s">
        <v>10</v>
      </c>
    </row>
    <row r="23" spans="1:8" ht="13.5" customHeight="1" x14ac:dyDescent="0.2">
      <c r="A23" s="408" t="s">
        <v>15</v>
      </c>
      <c r="B23" s="211">
        <v>2328</v>
      </c>
      <c r="C23" s="211">
        <v>5</v>
      </c>
      <c r="D23" s="211">
        <v>23</v>
      </c>
      <c r="E23" s="253">
        <v>280</v>
      </c>
      <c r="F23" s="253">
        <v>1623</v>
      </c>
      <c r="G23" s="253">
        <v>393</v>
      </c>
      <c r="H23" s="211">
        <v>4</v>
      </c>
    </row>
    <row r="24" spans="1:8" ht="13.5" customHeight="1" x14ac:dyDescent="0.2">
      <c r="A24" s="408" t="s">
        <v>16</v>
      </c>
      <c r="B24" s="211">
        <v>8836</v>
      </c>
      <c r="C24" s="211">
        <v>26</v>
      </c>
      <c r="D24" s="211">
        <v>65</v>
      </c>
      <c r="E24" s="253">
        <v>717</v>
      </c>
      <c r="F24" s="253">
        <v>5546</v>
      </c>
      <c r="G24" s="253">
        <v>2429</v>
      </c>
      <c r="H24" s="211">
        <v>53</v>
      </c>
    </row>
    <row r="25" spans="1:8" ht="13.5" customHeight="1" x14ac:dyDescent="0.2">
      <c r="A25" s="408" t="s">
        <v>17</v>
      </c>
      <c r="B25" s="211">
        <v>17296</v>
      </c>
      <c r="C25" s="211">
        <v>52</v>
      </c>
      <c r="D25" s="211">
        <v>89</v>
      </c>
      <c r="E25" s="253">
        <v>893</v>
      </c>
      <c r="F25" s="253">
        <v>10023</v>
      </c>
      <c r="G25" s="253">
        <v>6086</v>
      </c>
      <c r="H25" s="211">
        <v>153</v>
      </c>
    </row>
    <row r="26" spans="1:8" ht="13.5" customHeight="1" x14ac:dyDescent="0.2">
      <c r="A26" s="408" t="s">
        <v>18</v>
      </c>
      <c r="B26" s="211">
        <v>18088</v>
      </c>
      <c r="C26" s="211">
        <v>54</v>
      </c>
      <c r="D26" s="211">
        <v>93</v>
      </c>
      <c r="E26" s="253">
        <v>946</v>
      </c>
      <c r="F26" s="253">
        <v>10018</v>
      </c>
      <c r="G26" s="253">
        <v>6783</v>
      </c>
      <c r="H26" s="211">
        <v>194</v>
      </c>
    </row>
    <row r="27" spans="1:8" ht="13.5" customHeight="1" x14ac:dyDescent="0.2">
      <c r="A27" s="408" t="s">
        <v>19</v>
      </c>
      <c r="B27" s="211">
        <v>8529</v>
      </c>
      <c r="C27" s="211">
        <v>34</v>
      </c>
      <c r="D27" s="211">
        <v>80</v>
      </c>
      <c r="E27" s="253">
        <v>573</v>
      </c>
      <c r="F27" s="253">
        <v>4490</v>
      </c>
      <c r="G27" s="253">
        <v>3229</v>
      </c>
      <c r="H27" s="211">
        <v>123</v>
      </c>
    </row>
    <row r="28" spans="1:8" ht="13.5" customHeight="1" x14ac:dyDescent="0.2">
      <c r="A28" s="408" t="s">
        <v>20</v>
      </c>
      <c r="B28" s="211">
        <v>1568</v>
      </c>
      <c r="C28" s="211">
        <v>7</v>
      </c>
      <c r="D28" s="211">
        <v>17</v>
      </c>
      <c r="E28" s="253">
        <v>128</v>
      </c>
      <c r="F28" s="253">
        <v>849</v>
      </c>
      <c r="G28" s="253">
        <v>549</v>
      </c>
      <c r="H28" s="211">
        <v>18</v>
      </c>
    </row>
    <row r="29" spans="1:8" ht="13.5" customHeight="1" x14ac:dyDescent="0.2">
      <c r="A29" s="408" t="s">
        <v>21</v>
      </c>
      <c r="B29" s="211">
        <v>43</v>
      </c>
      <c r="C29" s="253">
        <v>1</v>
      </c>
      <c r="D29" s="211" t="s">
        <v>10</v>
      </c>
      <c r="E29" s="253">
        <v>6</v>
      </c>
      <c r="F29" s="253">
        <v>26</v>
      </c>
      <c r="G29" s="253">
        <v>9</v>
      </c>
      <c r="H29" s="253">
        <v>1</v>
      </c>
    </row>
    <row r="30" spans="1:8" ht="13.5" customHeight="1" x14ac:dyDescent="0.2">
      <c r="A30" s="408" t="s">
        <v>207</v>
      </c>
      <c r="B30" s="211">
        <v>1</v>
      </c>
      <c r="C30" s="253" t="s">
        <v>10</v>
      </c>
      <c r="D30" s="211" t="s">
        <v>10</v>
      </c>
      <c r="E30" s="253" t="s">
        <v>10</v>
      </c>
      <c r="F30" s="253">
        <v>1</v>
      </c>
      <c r="G30" s="253" t="s">
        <v>10</v>
      </c>
      <c r="H30" s="253" t="s">
        <v>10</v>
      </c>
    </row>
    <row r="31" spans="1:8" ht="13.5" customHeight="1" x14ac:dyDescent="0.2">
      <c r="A31" s="349" t="s">
        <v>8</v>
      </c>
      <c r="B31" s="213">
        <v>33</v>
      </c>
      <c r="C31" s="445" t="s">
        <v>10</v>
      </c>
      <c r="D31" s="445" t="s">
        <v>10</v>
      </c>
      <c r="E31" s="445">
        <v>2</v>
      </c>
      <c r="F31" s="445">
        <v>23</v>
      </c>
      <c r="G31" s="445">
        <v>8</v>
      </c>
      <c r="H31" s="445" t="s">
        <v>10</v>
      </c>
    </row>
    <row r="32" spans="1:8" ht="13.5" customHeight="1" x14ac:dyDescent="0.2">
      <c r="A32" s="196" t="s">
        <v>126</v>
      </c>
      <c r="B32" s="196"/>
      <c r="C32" s="196"/>
      <c r="D32" s="196"/>
      <c r="E32" s="196"/>
      <c r="F32" s="196"/>
      <c r="G32" s="196"/>
      <c r="H32" s="196"/>
    </row>
    <row r="33" spans="1:8" ht="13.5" customHeight="1" x14ac:dyDescent="0.2">
      <c r="A33" s="444" t="s">
        <v>2</v>
      </c>
      <c r="B33" s="437">
        <v>170</v>
      </c>
      <c r="C33" s="224">
        <v>5</v>
      </c>
      <c r="D33" s="224">
        <v>34</v>
      </c>
      <c r="E33" s="224">
        <v>68</v>
      </c>
      <c r="F33" s="224">
        <v>44</v>
      </c>
      <c r="G33" s="224">
        <v>17</v>
      </c>
      <c r="H33" s="224">
        <v>2</v>
      </c>
    </row>
    <row r="34" spans="1:8" ht="13.5" customHeight="1" x14ac:dyDescent="0.2">
      <c r="A34" s="408" t="s">
        <v>13</v>
      </c>
      <c r="B34" s="253" t="s">
        <v>10</v>
      </c>
      <c r="C34" s="253" t="s">
        <v>10</v>
      </c>
      <c r="D34" s="253" t="s">
        <v>10</v>
      </c>
      <c r="E34" s="253" t="s">
        <v>10</v>
      </c>
      <c r="F34" s="253" t="s">
        <v>10</v>
      </c>
      <c r="G34" s="253" t="s">
        <v>10</v>
      </c>
      <c r="H34" s="253" t="s">
        <v>10</v>
      </c>
    </row>
    <row r="35" spans="1:8" ht="13.5" customHeight="1" x14ac:dyDescent="0.2">
      <c r="A35" s="408" t="s">
        <v>14</v>
      </c>
      <c r="B35" s="260">
        <v>7</v>
      </c>
      <c r="C35" s="253" t="s">
        <v>10</v>
      </c>
      <c r="D35" s="260">
        <v>2</v>
      </c>
      <c r="E35" s="260">
        <v>1</v>
      </c>
      <c r="F35" s="253">
        <v>4</v>
      </c>
      <c r="G35" s="253" t="s">
        <v>10</v>
      </c>
      <c r="H35" s="253" t="s">
        <v>10</v>
      </c>
    </row>
    <row r="36" spans="1:8" ht="13.5" customHeight="1" x14ac:dyDescent="0.2">
      <c r="A36" s="408" t="s">
        <v>15</v>
      </c>
      <c r="B36" s="260">
        <v>10</v>
      </c>
      <c r="C36" s="253" t="s">
        <v>10</v>
      </c>
      <c r="D36" s="260">
        <v>2</v>
      </c>
      <c r="E36" s="260">
        <v>5</v>
      </c>
      <c r="F36" s="260">
        <v>3</v>
      </c>
      <c r="G36" s="253" t="s">
        <v>10</v>
      </c>
      <c r="H36" s="253" t="s">
        <v>10</v>
      </c>
    </row>
    <row r="37" spans="1:8" ht="13.5" customHeight="1" x14ac:dyDescent="0.2">
      <c r="A37" s="408" t="s">
        <v>16</v>
      </c>
      <c r="B37" s="260">
        <v>20</v>
      </c>
      <c r="C37" s="253" t="s">
        <v>10</v>
      </c>
      <c r="D37" s="260">
        <v>4</v>
      </c>
      <c r="E37" s="260">
        <v>10</v>
      </c>
      <c r="F37" s="260">
        <v>3</v>
      </c>
      <c r="G37" s="260">
        <v>3</v>
      </c>
      <c r="H37" s="253" t="s">
        <v>10</v>
      </c>
    </row>
    <row r="38" spans="1:8" ht="13.5" customHeight="1" x14ac:dyDescent="0.2">
      <c r="A38" s="408" t="s">
        <v>17</v>
      </c>
      <c r="B38" s="260">
        <v>44</v>
      </c>
      <c r="C38" s="253" t="s">
        <v>10</v>
      </c>
      <c r="D38" s="260">
        <v>6</v>
      </c>
      <c r="E38" s="260">
        <v>26</v>
      </c>
      <c r="F38" s="260">
        <v>9</v>
      </c>
      <c r="G38" s="260">
        <v>1</v>
      </c>
      <c r="H38" s="253">
        <v>2</v>
      </c>
    </row>
    <row r="39" spans="1:8" ht="13.5" customHeight="1" x14ac:dyDescent="0.2">
      <c r="A39" s="408" t="s">
        <v>18</v>
      </c>
      <c r="B39" s="260">
        <v>49</v>
      </c>
      <c r="C39" s="260">
        <v>3</v>
      </c>
      <c r="D39" s="260">
        <v>12</v>
      </c>
      <c r="E39" s="260">
        <v>13</v>
      </c>
      <c r="F39" s="260">
        <v>15</v>
      </c>
      <c r="G39" s="260">
        <v>6</v>
      </c>
      <c r="H39" s="253" t="s">
        <v>10</v>
      </c>
    </row>
    <row r="40" spans="1:8" ht="13.5" customHeight="1" x14ac:dyDescent="0.2">
      <c r="A40" s="408" t="s">
        <v>19</v>
      </c>
      <c r="B40" s="260">
        <v>30</v>
      </c>
      <c r="C40" s="260">
        <v>2</v>
      </c>
      <c r="D40" s="260">
        <v>6</v>
      </c>
      <c r="E40" s="260">
        <v>10</v>
      </c>
      <c r="F40" s="260">
        <v>8</v>
      </c>
      <c r="G40" s="260">
        <v>4</v>
      </c>
      <c r="H40" s="253" t="s">
        <v>10</v>
      </c>
    </row>
    <row r="41" spans="1:8" ht="13.5" customHeight="1" x14ac:dyDescent="0.2">
      <c r="A41" s="408" t="s">
        <v>20</v>
      </c>
      <c r="B41" s="260">
        <v>10</v>
      </c>
      <c r="C41" s="253" t="s">
        <v>10</v>
      </c>
      <c r="D41" s="253">
        <v>2</v>
      </c>
      <c r="E41" s="260">
        <v>3</v>
      </c>
      <c r="F41" s="253">
        <v>2</v>
      </c>
      <c r="G41" s="253">
        <v>3</v>
      </c>
      <c r="H41" s="253" t="s">
        <v>10</v>
      </c>
    </row>
    <row r="42" spans="1:8" ht="13.5" customHeight="1" x14ac:dyDescent="0.2">
      <c r="A42" s="408" t="s">
        <v>21</v>
      </c>
      <c r="B42" s="253" t="s">
        <v>10</v>
      </c>
      <c r="C42" s="253" t="s">
        <v>10</v>
      </c>
      <c r="D42" s="253" t="s">
        <v>10</v>
      </c>
      <c r="E42" s="253" t="s">
        <v>10</v>
      </c>
      <c r="F42" s="253" t="s">
        <v>10</v>
      </c>
      <c r="G42" s="253" t="s">
        <v>10</v>
      </c>
      <c r="H42" s="253" t="s">
        <v>10</v>
      </c>
    </row>
    <row r="43" spans="1:8" ht="13.5" customHeight="1" x14ac:dyDescent="0.2">
      <c r="A43" s="408" t="s">
        <v>207</v>
      </c>
      <c r="B43" s="253" t="s">
        <v>10</v>
      </c>
      <c r="C43" s="253" t="s">
        <v>10</v>
      </c>
      <c r="D43" s="253" t="s">
        <v>10</v>
      </c>
      <c r="E43" s="253" t="s">
        <v>10</v>
      </c>
      <c r="F43" s="253" t="s">
        <v>10</v>
      </c>
      <c r="G43" s="253" t="s">
        <v>10</v>
      </c>
      <c r="H43" s="253" t="s">
        <v>10</v>
      </c>
    </row>
    <row r="44" spans="1:8" ht="13.5" customHeight="1" x14ac:dyDescent="0.2">
      <c r="A44" s="349" t="s">
        <v>8</v>
      </c>
      <c r="B44" s="445" t="s">
        <v>10</v>
      </c>
      <c r="C44" s="445" t="s">
        <v>10</v>
      </c>
      <c r="D44" s="445" t="s">
        <v>10</v>
      </c>
      <c r="E44" s="445" t="s">
        <v>10</v>
      </c>
      <c r="F44" s="445" t="s">
        <v>10</v>
      </c>
      <c r="G44" s="445" t="s">
        <v>10</v>
      </c>
      <c r="H44" s="445" t="s">
        <v>10</v>
      </c>
    </row>
    <row r="45" spans="1:8" ht="13.5" customHeight="1" x14ac:dyDescent="0.2">
      <c r="A45" s="196" t="s">
        <v>127</v>
      </c>
      <c r="B45" s="196"/>
      <c r="C45" s="196"/>
      <c r="D45" s="196"/>
      <c r="E45" s="196"/>
      <c r="F45" s="196"/>
      <c r="G45" s="196"/>
      <c r="H45" s="196"/>
    </row>
    <row r="46" spans="1:8" ht="13.5" customHeight="1" x14ac:dyDescent="0.2">
      <c r="A46" s="444" t="s">
        <v>2</v>
      </c>
      <c r="B46" s="437">
        <v>126</v>
      </c>
      <c r="C46" s="429">
        <v>52</v>
      </c>
      <c r="D46" s="429">
        <v>23</v>
      </c>
      <c r="E46" s="446">
        <v>29</v>
      </c>
      <c r="F46" s="446">
        <v>18</v>
      </c>
      <c r="G46" s="446">
        <v>4</v>
      </c>
      <c r="H46" s="429" t="s">
        <v>10</v>
      </c>
    </row>
    <row r="47" spans="1:8" ht="13.5" customHeight="1" x14ac:dyDescent="0.2">
      <c r="A47" s="408" t="s">
        <v>13</v>
      </c>
      <c r="B47" s="253" t="s">
        <v>10</v>
      </c>
      <c r="C47" s="253" t="s">
        <v>10</v>
      </c>
      <c r="D47" s="253" t="s">
        <v>10</v>
      </c>
      <c r="E47" s="253" t="s">
        <v>10</v>
      </c>
      <c r="F47" s="253" t="s">
        <v>10</v>
      </c>
      <c r="G47" s="253" t="s">
        <v>10</v>
      </c>
      <c r="H47" s="253" t="s">
        <v>10</v>
      </c>
    </row>
    <row r="48" spans="1:8" ht="13.5" customHeight="1" x14ac:dyDescent="0.2">
      <c r="A48" s="408" t="s">
        <v>14</v>
      </c>
      <c r="B48" s="260">
        <v>3</v>
      </c>
      <c r="C48" s="253">
        <v>1</v>
      </c>
      <c r="D48" s="253" t="s">
        <v>10</v>
      </c>
      <c r="E48" s="447">
        <v>2</v>
      </c>
      <c r="F48" s="253" t="s">
        <v>10</v>
      </c>
      <c r="G48" s="253" t="s">
        <v>10</v>
      </c>
      <c r="H48" s="253" t="s">
        <v>10</v>
      </c>
    </row>
    <row r="49" spans="1:8" ht="13.5" customHeight="1" x14ac:dyDescent="0.2">
      <c r="A49" s="408" t="s">
        <v>15</v>
      </c>
      <c r="B49" s="260">
        <v>5</v>
      </c>
      <c r="C49" s="447">
        <v>2</v>
      </c>
      <c r="D49" s="253">
        <v>1</v>
      </c>
      <c r="E49" s="253">
        <v>1</v>
      </c>
      <c r="F49" s="253">
        <v>1</v>
      </c>
      <c r="G49" s="253" t="s">
        <v>10</v>
      </c>
      <c r="H49" s="253" t="s">
        <v>10</v>
      </c>
    </row>
    <row r="50" spans="1:8" ht="13.5" customHeight="1" x14ac:dyDescent="0.2">
      <c r="A50" s="408" t="s">
        <v>16</v>
      </c>
      <c r="B50" s="260">
        <v>20</v>
      </c>
      <c r="C50" s="447">
        <v>9</v>
      </c>
      <c r="D50" s="253">
        <v>3</v>
      </c>
      <c r="E50" s="447">
        <v>4</v>
      </c>
      <c r="F50" s="447">
        <v>3</v>
      </c>
      <c r="G50" s="253">
        <v>1</v>
      </c>
      <c r="H50" s="253" t="s">
        <v>10</v>
      </c>
    </row>
    <row r="51" spans="1:8" ht="13.5" customHeight="1" x14ac:dyDescent="0.2">
      <c r="A51" s="408" t="s">
        <v>17</v>
      </c>
      <c r="B51" s="260">
        <v>37</v>
      </c>
      <c r="C51" s="447">
        <v>18</v>
      </c>
      <c r="D51" s="447">
        <v>7</v>
      </c>
      <c r="E51" s="447">
        <v>6</v>
      </c>
      <c r="F51" s="447">
        <v>6</v>
      </c>
      <c r="G51" s="253" t="s">
        <v>10</v>
      </c>
      <c r="H51" s="253" t="s">
        <v>10</v>
      </c>
    </row>
    <row r="52" spans="1:8" ht="13.5" customHeight="1" x14ac:dyDescent="0.2">
      <c r="A52" s="408" t="s">
        <v>18</v>
      </c>
      <c r="B52" s="260">
        <v>33</v>
      </c>
      <c r="C52" s="447">
        <v>14</v>
      </c>
      <c r="D52" s="447">
        <v>5</v>
      </c>
      <c r="E52" s="447">
        <v>8</v>
      </c>
      <c r="F52" s="447">
        <v>4</v>
      </c>
      <c r="G52" s="447">
        <v>2</v>
      </c>
      <c r="H52" s="253" t="s">
        <v>10</v>
      </c>
    </row>
    <row r="53" spans="1:8" ht="13.5" customHeight="1" x14ac:dyDescent="0.2">
      <c r="A53" s="408" t="s">
        <v>19</v>
      </c>
      <c r="B53" s="260">
        <v>24</v>
      </c>
      <c r="C53" s="447">
        <v>6</v>
      </c>
      <c r="D53" s="447">
        <v>7</v>
      </c>
      <c r="E53" s="447">
        <v>6</v>
      </c>
      <c r="F53" s="447">
        <v>4</v>
      </c>
      <c r="G53" s="253">
        <v>1</v>
      </c>
      <c r="H53" s="253" t="s">
        <v>10</v>
      </c>
    </row>
    <row r="54" spans="1:8" ht="13.5" customHeight="1" x14ac:dyDescent="0.2">
      <c r="A54" s="408" t="s">
        <v>20</v>
      </c>
      <c r="B54" s="260">
        <v>2</v>
      </c>
      <c r="C54" s="253" t="s">
        <v>10</v>
      </c>
      <c r="D54" s="253" t="s">
        <v>10</v>
      </c>
      <c r="E54" s="253">
        <v>2</v>
      </c>
      <c r="F54" s="253" t="s">
        <v>10</v>
      </c>
      <c r="G54" s="253" t="s">
        <v>10</v>
      </c>
      <c r="H54" s="253" t="s">
        <v>10</v>
      </c>
    </row>
    <row r="55" spans="1:8" ht="13.5" customHeight="1" x14ac:dyDescent="0.2">
      <c r="A55" s="408" t="s">
        <v>21</v>
      </c>
      <c r="B55" s="253">
        <v>1</v>
      </c>
      <c r="C55" s="253">
        <v>1</v>
      </c>
      <c r="D55" s="253" t="s">
        <v>10</v>
      </c>
      <c r="E55" s="253" t="s">
        <v>10</v>
      </c>
      <c r="F55" s="253" t="s">
        <v>10</v>
      </c>
      <c r="G55" s="253" t="s">
        <v>10</v>
      </c>
      <c r="H55" s="253" t="s">
        <v>10</v>
      </c>
    </row>
    <row r="56" spans="1:8" ht="13.5" customHeight="1" x14ac:dyDescent="0.2">
      <c r="A56" s="408" t="s">
        <v>207</v>
      </c>
      <c r="B56" s="253" t="s">
        <v>10</v>
      </c>
      <c r="C56" s="253" t="s">
        <v>10</v>
      </c>
      <c r="D56" s="253" t="s">
        <v>10</v>
      </c>
      <c r="E56" s="253" t="s">
        <v>10</v>
      </c>
      <c r="F56" s="253" t="s">
        <v>10</v>
      </c>
      <c r="G56" s="253" t="s">
        <v>10</v>
      </c>
      <c r="H56" s="253" t="s">
        <v>10</v>
      </c>
    </row>
    <row r="57" spans="1:8" ht="13.5" customHeight="1" x14ac:dyDescent="0.2">
      <c r="A57" s="349" t="s">
        <v>8</v>
      </c>
      <c r="B57" s="445">
        <v>1</v>
      </c>
      <c r="C57" s="445">
        <v>1</v>
      </c>
      <c r="D57" s="445" t="s">
        <v>10</v>
      </c>
      <c r="E57" s="445" t="s">
        <v>10</v>
      </c>
      <c r="F57" s="445" t="s">
        <v>10</v>
      </c>
      <c r="G57" s="445" t="s">
        <v>10</v>
      </c>
      <c r="H57" s="445" t="s">
        <v>10</v>
      </c>
    </row>
    <row r="58" spans="1:8" ht="13.5" customHeight="1" x14ac:dyDescent="0.2">
      <c r="D58" s="20"/>
    </row>
    <row r="59" spans="1:8" ht="13.5" customHeight="1" x14ac:dyDescent="0.2">
      <c r="D59" s="20"/>
    </row>
    <row r="60" spans="1:8" ht="13.5" customHeight="1" x14ac:dyDescent="0.2">
      <c r="B60" s="20"/>
      <c r="D60" s="20"/>
      <c r="E60" s="20"/>
    </row>
    <row r="61" spans="1:8" ht="13.5" customHeight="1" x14ac:dyDescent="0.2">
      <c r="D61" s="20"/>
    </row>
    <row r="62" spans="1:8" ht="13.5" customHeight="1" x14ac:dyDescent="0.2">
      <c r="B62" s="65"/>
      <c r="D62" s="20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93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zoomScaleNormal="100" workbookViewId="0"/>
  </sheetViews>
  <sheetFormatPr defaultColWidth="7.28515625" defaultRowHeight="13.5" customHeight="1" x14ac:dyDescent="0.2"/>
  <cols>
    <col min="1" max="1" width="19" style="85" customWidth="1"/>
    <col min="2" max="8" width="12.28515625" style="85" customWidth="1"/>
    <col min="9" max="12" width="10.42578125" style="85" customWidth="1"/>
    <col min="13" max="21" width="12.28515625" style="85" customWidth="1"/>
    <col min="22" max="16384" width="7.28515625" style="85"/>
  </cols>
  <sheetData>
    <row r="1" spans="1:21" ht="13.5" customHeight="1" x14ac:dyDescent="0.2">
      <c r="A1" s="85" t="s">
        <v>259</v>
      </c>
      <c r="H1" s="289" t="s">
        <v>359</v>
      </c>
    </row>
    <row r="2" spans="1:21" ht="13.5" customHeight="1" x14ac:dyDescent="0.2">
      <c r="A2" s="5" t="s">
        <v>448</v>
      </c>
    </row>
    <row r="4" spans="1:21" ht="13.5" customHeight="1" x14ac:dyDescent="0.2">
      <c r="A4" s="673" t="s">
        <v>128</v>
      </c>
      <c r="B4" s="633" t="s">
        <v>11</v>
      </c>
      <c r="C4" s="644" t="s">
        <v>117</v>
      </c>
      <c r="D4" s="644"/>
      <c r="E4" s="644"/>
      <c r="F4" s="644"/>
      <c r="G4" s="644"/>
      <c r="H4" s="644"/>
    </row>
    <row r="5" spans="1:21" ht="13.5" customHeight="1" x14ac:dyDescent="0.2">
      <c r="A5" s="673"/>
      <c r="B5" s="633"/>
      <c r="C5" s="284" t="s">
        <v>129</v>
      </c>
      <c r="D5" s="278" t="s">
        <v>119</v>
      </c>
      <c r="E5" s="278" t="s">
        <v>120</v>
      </c>
      <c r="F5" s="278" t="s">
        <v>121</v>
      </c>
      <c r="G5" s="278" t="s">
        <v>122</v>
      </c>
      <c r="H5" s="278" t="s">
        <v>123</v>
      </c>
    </row>
    <row r="6" spans="1:21" ht="13.5" customHeight="1" x14ac:dyDescent="0.2">
      <c r="A6" s="172" t="s">
        <v>124</v>
      </c>
      <c r="B6" s="172"/>
      <c r="C6" s="172"/>
      <c r="D6" s="172"/>
      <c r="E6" s="172"/>
      <c r="F6" s="172"/>
      <c r="G6" s="172"/>
      <c r="H6" s="172"/>
    </row>
    <row r="7" spans="1:21" ht="13.5" customHeight="1" x14ac:dyDescent="0.2">
      <c r="A7" s="309" t="s">
        <v>5</v>
      </c>
      <c r="B7" s="309">
        <v>58169</v>
      </c>
      <c r="C7" s="206">
        <v>187</v>
      </c>
      <c r="D7" s="206">
        <v>415</v>
      </c>
      <c r="E7" s="206">
        <v>3820</v>
      </c>
      <c r="F7" s="206">
        <v>33558</v>
      </c>
      <c r="G7" s="206">
        <v>19641</v>
      </c>
      <c r="H7" s="206">
        <v>548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3.5" customHeight="1" x14ac:dyDescent="0.2">
      <c r="A8" s="448" t="s">
        <v>130</v>
      </c>
      <c r="B8" s="409">
        <v>29901</v>
      </c>
      <c r="C8" s="210">
        <v>97</v>
      </c>
      <c r="D8" s="210">
        <v>216</v>
      </c>
      <c r="E8" s="210">
        <v>1777</v>
      </c>
      <c r="F8" s="210">
        <v>15730</v>
      </c>
      <c r="G8" s="210">
        <v>11711</v>
      </c>
      <c r="H8" s="210">
        <v>370</v>
      </c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3.5" customHeight="1" x14ac:dyDescent="0.2">
      <c r="A9" s="448" t="s">
        <v>131</v>
      </c>
      <c r="B9" s="409">
        <v>28262</v>
      </c>
      <c r="C9" s="210">
        <v>90</v>
      </c>
      <c r="D9" s="210">
        <v>199</v>
      </c>
      <c r="E9" s="210">
        <v>2041</v>
      </c>
      <c r="F9" s="210">
        <v>17826</v>
      </c>
      <c r="G9" s="210">
        <v>7928</v>
      </c>
      <c r="H9" s="210">
        <v>178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</row>
    <row r="10" spans="1:21" ht="13.5" customHeight="1" x14ac:dyDescent="0.2">
      <c r="A10" s="449" t="s">
        <v>241</v>
      </c>
      <c r="B10" s="450">
        <v>6</v>
      </c>
      <c r="C10" s="228" t="s">
        <v>10</v>
      </c>
      <c r="D10" s="228" t="s">
        <v>10</v>
      </c>
      <c r="E10" s="228">
        <v>2</v>
      </c>
      <c r="F10" s="228">
        <v>2</v>
      </c>
      <c r="G10" s="228">
        <v>2</v>
      </c>
      <c r="H10" s="228" t="s">
        <v>10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</row>
    <row r="11" spans="1:21" ht="13.5" customHeight="1" x14ac:dyDescent="0.2">
      <c r="A11" s="171" t="s">
        <v>125</v>
      </c>
      <c r="B11" s="171"/>
      <c r="C11" s="171"/>
      <c r="D11" s="171"/>
      <c r="E11" s="171"/>
      <c r="F11" s="171"/>
      <c r="G11" s="171"/>
      <c r="H11" s="17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1" ht="13.5" customHeight="1" x14ac:dyDescent="0.2">
      <c r="A12" s="309" t="s">
        <v>5</v>
      </c>
      <c r="B12" s="309">
        <v>57999</v>
      </c>
      <c r="C12" s="206">
        <v>182</v>
      </c>
      <c r="D12" s="206">
        <v>381</v>
      </c>
      <c r="E12" s="206">
        <v>3752</v>
      </c>
      <c r="F12" s="206">
        <v>33514</v>
      </c>
      <c r="G12" s="206">
        <v>19624</v>
      </c>
      <c r="H12" s="206">
        <v>546</v>
      </c>
    </row>
    <row r="13" spans="1:21" ht="13.5" customHeight="1" x14ac:dyDescent="0.2">
      <c r="A13" s="448" t="s">
        <v>130</v>
      </c>
      <c r="B13" s="409">
        <v>29810</v>
      </c>
      <c r="C13" s="210">
        <v>96</v>
      </c>
      <c r="D13" s="210">
        <v>196</v>
      </c>
      <c r="E13" s="210">
        <v>1741</v>
      </c>
      <c r="F13" s="210">
        <v>15708</v>
      </c>
      <c r="G13" s="210">
        <v>11701</v>
      </c>
      <c r="H13" s="210">
        <v>368</v>
      </c>
    </row>
    <row r="14" spans="1:21" ht="13.5" customHeight="1" x14ac:dyDescent="0.2">
      <c r="A14" s="448" t="s">
        <v>131</v>
      </c>
      <c r="B14" s="409">
        <v>28183</v>
      </c>
      <c r="C14" s="210">
        <v>86</v>
      </c>
      <c r="D14" s="210">
        <v>185</v>
      </c>
      <c r="E14" s="210">
        <v>2009</v>
      </c>
      <c r="F14" s="210">
        <v>17804</v>
      </c>
      <c r="G14" s="210">
        <v>7921</v>
      </c>
      <c r="H14" s="210">
        <v>178</v>
      </c>
    </row>
    <row r="15" spans="1:21" ht="13.5" customHeight="1" x14ac:dyDescent="0.2">
      <c r="A15" s="449" t="s">
        <v>241</v>
      </c>
      <c r="B15" s="450">
        <v>6</v>
      </c>
      <c r="C15" s="228" t="s">
        <v>10</v>
      </c>
      <c r="D15" s="228" t="s">
        <v>10</v>
      </c>
      <c r="E15" s="228">
        <v>2</v>
      </c>
      <c r="F15" s="228">
        <v>2</v>
      </c>
      <c r="G15" s="228">
        <v>2</v>
      </c>
      <c r="H15" s="228" t="s">
        <v>10</v>
      </c>
    </row>
    <row r="16" spans="1:21" ht="13.5" customHeight="1" x14ac:dyDescent="0.2">
      <c r="A16" s="170" t="s">
        <v>126</v>
      </c>
      <c r="B16" s="171"/>
      <c r="C16" s="171"/>
      <c r="D16" s="171"/>
      <c r="E16" s="171"/>
      <c r="F16" s="171"/>
      <c r="G16" s="171"/>
      <c r="H16" s="171"/>
    </row>
    <row r="17" spans="1:8" ht="13.5" customHeight="1" x14ac:dyDescent="0.2">
      <c r="A17" s="309" t="s">
        <v>5</v>
      </c>
      <c r="B17" s="309">
        <v>170</v>
      </c>
      <c r="C17" s="206">
        <v>5</v>
      </c>
      <c r="D17" s="206">
        <v>34</v>
      </c>
      <c r="E17" s="206">
        <v>68</v>
      </c>
      <c r="F17" s="206">
        <v>44</v>
      </c>
      <c r="G17" s="206">
        <v>17</v>
      </c>
      <c r="H17" s="206">
        <v>2</v>
      </c>
    </row>
    <row r="18" spans="1:8" ht="13.5" customHeight="1" x14ac:dyDescent="0.2">
      <c r="A18" s="448" t="s">
        <v>130</v>
      </c>
      <c r="B18" s="409">
        <v>91</v>
      </c>
      <c r="C18" s="210">
        <v>1</v>
      </c>
      <c r="D18" s="210">
        <v>20</v>
      </c>
      <c r="E18" s="210">
        <v>36</v>
      </c>
      <c r="F18" s="210">
        <v>22</v>
      </c>
      <c r="G18" s="210">
        <v>10</v>
      </c>
      <c r="H18" s="210">
        <v>2</v>
      </c>
    </row>
    <row r="19" spans="1:8" ht="13.5" customHeight="1" x14ac:dyDescent="0.2">
      <c r="A19" s="448" t="s">
        <v>131</v>
      </c>
      <c r="B19" s="409">
        <v>79</v>
      </c>
      <c r="C19" s="210">
        <v>4</v>
      </c>
      <c r="D19" s="210">
        <v>14</v>
      </c>
      <c r="E19" s="210">
        <v>32</v>
      </c>
      <c r="F19" s="210">
        <v>22</v>
      </c>
      <c r="G19" s="210">
        <v>7</v>
      </c>
      <c r="H19" s="208" t="s">
        <v>10</v>
      </c>
    </row>
    <row r="20" spans="1:8" ht="13.5" customHeight="1" x14ac:dyDescent="0.2">
      <c r="A20" s="449" t="s">
        <v>241</v>
      </c>
      <c r="B20" s="450" t="s">
        <v>10</v>
      </c>
      <c r="C20" s="228" t="s">
        <v>10</v>
      </c>
      <c r="D20" s="228" t="s">
        <v>10</v>
      </c>
      <c r="E20" s="228" t="s">
        <v>10</v>
      </c>
      <c r="F20" s="228" t="s">
        <v>10</v>
      </c>
      <c r="G20" s="228" t="s">
        <v>10</v>
      </c>
      <c r="H20" s="228" t="s">
        <v>10</v>
      </c>
    </row>
    <row r="21" spans="1:8" ht="13.5" customHeight="1" x14ac:dyDescent="0.2">
      <c r="A21" s="170" t="s">
        <v>127</v>
      </c>
      <c r="B21" s="171"/>
      <c r="C21" s="171"/>
      <c r="D21" s="171"/>
      <c r="E21" s="171"/>
      <c r="F21" s="171"/>
      <c r="G21" s="171"/>
      <c r="H21" s="171"/>
    </row>
    <row r="22" spans="1:8" ht="13.5" customHeight="1" x14ac:dyDescent="0.2">
      <c r="A22" s="309" t="s">
        <v>5</v>
      </c>
      <c r="B22" s="224">
        <v>126</v>
      </c>
      <c r="C22" s="295">
        <v>52</v>
      </c>
      <c r="D22" s="295">
        <v>23</v>
      </c>
      <c r="E22" s="295">
        <v>29</v>
      </c>
      <c r="F22" s="295">
        <v>18</v>
      </c>
      <c r="G22" s="295">
        <v>4</v>
      </c>
      <c r="H22" s="224" t="s">
        <v>10</v>
      </c>
    </row>
    <row r="23" spans="1:8" ht="13.5" customHeight="1" x14ac:dyDescent="0.2">
      <c r="A23" s="448" t="s">
        <v>130</v>
      </c>
      <c r="B23" s="346">
        <v>76</v>
      </c>
      <c r="C23" s="208">
        <v>30</v>
      </c>
      <c r="D23" s="208">
        <v>19</v>
      </c>
      <c r="E23" s="208">
        <v>13</v>
      </c>
      <c r="F23" s="208">
        <v>10</v>
      </c>
      <c r="G23" s="208">
        <v>4</v>
      </c>
      <c r="H23" s="346" t="s">
        <v>10</v>
      </c>
    </row>
    <row r="24" spans="1:8" ht="13.5" customHeight="1" x14ac:dyDescent="0.2">
      <c r="A24" s="448" t="s">
        <v>131</v>
      </c>
      <c r="B24" s="346">
        <v>49</v>
      </c>
      <c r="C24" s="208">
        <v>22</v>
      </c>
      <c r="D24" s="208">
        <v>4</v>
      </c>
      <c r="E24" s="208">
        <v>15</v>
      </c>
      <c r="F24" s="208">
        <v>8</v>
      </c>
      <c r="G24" s="208" t="s">
        <v>10</v>
      </c>
      <c r="H24" s="346" t="s">
        <v>10</v>
      </c>
    </row>
    <row r="25" spans="1:8" ht="13.5" customHeight="1" x14ac:dyDescent="0.2">
      <c r="A25" s="449" t="s">
        <v>241</v>
      </c>
      <c r="B25" s="603">
        <v>1</v>
      </c>
      <c r="C25" s="451" t="s">
        <v>10</v>
      </c>
      <c r="D25" s="451" t="s">
        <v>10</v>
      </c>
      <c r="E25" s="451">
        <v>1</v>
      </c>
      <c r="F25" s="451" t="s">
        <v>10</v>
      </c>
      <c r="G25" s="451" t="s">
        <v>10</v>
      </c>
      <c r="H25" s="451" t="s">
        <v>10</v>
      </c>
    </row>
    <row r="48" spans="1:1" ht="13.5" customHeight="1" x14ac:dyDescent="0.2">
      <c r="A48" s="85" t="s">
        <v>366</v>
      </c>
    </row>
    <row r="50" spans="1:11" ht="13.5" customHeight="1" x14ac:dyDescent="0.2">
      <c r="A50" s="85" t="s">
        <v>364</v>
      </c>
    </row>
    <row r="51" spans="1:11" ht="13.5" customHeight="1" x14ac:dyDescent="0.2">
      <c r="A51" s="674" t="s">
        <v>128</v>
      </c>
      <c r="B51" s="674" t="s">
        <v>5</v>
      </c>
      <c r="C51" s="676" t="s">
        <v>117</v>
      </c>
      <c r="D51" s="653"/>
      <c r="E51" s="653"/>
      <c r="F51" s="653"/>
      <c r="G51" s="653"/>
      <c r="H51" s="653"/>
      <c r="I51" s="653"/>
      <c r="J51" s="653"/>
      <c r="K51" s="677"/>
    </row>
    <row r="52" spans="1:11" ht="21" customHeight="1" x14ac:dyDescent="0.2">
      <c r="A52" s="675"/>
      <c r="B52" s="675"/>
      <c r="C52" s="582" t="s">
        <v>138</v>
      </c>
      <c r="D52" s="584" t="s">
        <v>432</v>
      </c>
      <c r="E52" s="584" t="s">
        <v>433</v>
      </c>
      <c r="F52" s="584" t="s">
        <v>434</v>
      </c>
      <c r="G52" s="584" t="s">
        <v>435</v>
      </c>
      <c r="H52" s="584" t="s">
        <v>436</v>
      </c>
      <c r="I52" s="584" t="s">
        <v>437</v>
      </c>
      <c r="J52" s="584" t="s">
        <v>438</v>
      </c>
      <c r="K52" s="582" t="s">
        <v>123</v>
      </c>
    </row>
    <row r="53" spans="1:11" ht="13.5" customHeight="1" x14ac:dyDescent="0.2">
      <c r="A53" s="601" t="s">
        <v>483</v>
      </c>
      <c r="B53" s="539">
        <v>29810</v>
      </c>
      <c r="C53" s="539">
        <v>96</v>
      </c>
      <c r="D53" s="539">
        <v>196</v>
      </c>
      <c r="E53" s="539">
        <v>399</v>
      </c>
      <c r="F53" s="539">
        <v>1342</v>
      </c>
      <c r="G53" s="539">
        <v>4844</v>
      </c>
      <c r="H53" s="539">
        <v>10864</v>
      </c>
      <c r="I53" s="539">
        <v>9081</v>
      </c>
      <c r="J53" s="539">
        <v>2620</v>
      </c>
      <c r="K53" s="539">
        <v>368</v>
      </c>
    </row>
    <row r="54" spans="1:11" ht="13.5" customHeight="1" x14ac:dyDescent="0.2">
      <c r="A54" s="602" t="s">
        <v>484</v>
      </c>
      <c r="B54" s="540">
        <v>28183</v>
      </c>
      <c r="C54" s="540">
        <v>86</v>
      </c>
      <c r="D54" s="540">
        <v>185</v>
      </c>
      <c r="E54" s="540">
        <v>410</v>
      </c>
      <c r="F54" s="540">
        <v>1599</v>
      </c>
      <c r="G54" s="540">
        <v>6400</v>
      </c>
      <c r="H54" s="540">
        <v>11404</v>
      </c>
      <c r="I54" s="540">
        <v>6666</v>
      </c>
      <c r="J54" s="540">
        <v>1255</v>
      </c>
      <c r="K54" s="540">
        <v>178</v>
      </c>
    </row>
    <row r="55" spans="1:11" ht="13.5" customHeight="1" x14ac:dyDescent="0.2">
      <c r="A55" s="601" t="s">
        <v>485</v>
      </c>
      <c r="B55" s="541">
        <v>91</v>
      </c>
      <c r="C55" s="541">
        <v>1</v>
      </c>
      <c r="D55" s="541">
        <v>20</v>
      </c>
      <c r="E55" s="541">
        <v>16</v>
      </c>
      <c r="F55" s="541">
        <v>20</v>
      </c>
      <c r="G55" s="541">
        <v>13</v>
      </c>
      <c r="H55" s="541">
        <v>9</v>
      </c>
      <c r="I55" s="541">
        <v>9</v>
      </c>
      <c r="J55" s="541">
        <v>1</v>
      </c>
      <c r="K55" s="541">
        <v>2</v>
      </c>
    </row>
    <row r="56" spans="1:11" ht="13.5" customHeight="1" x14ac:dyDescent="0.2">
      <c r="A56" s="602" t="s">
        <v>486</v>
      </c>
      <c r="B56" s="542">
        <v>79</v>
      </c>
      <c r="C56" s="542">
        <v>4</v>
      </c>
      <c r="D56" s="542">
        <v>14</v>
      </c>
      <c r="E56" s="542">
        <v>12</v>
      </c>
      <c r="F56" s="542">
        <v>20</v>
      </c>
      <c r="G56" s="542">
        <v>12</v>
      </c>
      <c r="H56" s="542">
        <v>10</v>
      </c>
      <c r="I56" s="542">
        <v>4</v>
      </c>
      <c r="J56" s="542">
        <v>3</v>
      </c>
      <c r="K56" s="543" t="s">
        <v>431</v>
      </c>
    </row>
  </sheetData>
  <mergeCells count="6">
    <mergeCell ref="A4:A5"/>
    <mergeCell ref="B4:B5"/>
    <mergeCell ref="C4:H4"/>
    <mergeCell ref="A51:A52"/>
    <mergeCell ref="B51:B52"/>
    <mergeCell ref="C51:K51"/>
  </mergeCells>
  <hyperlinks>
    <hyperlink ref="H1" location="Obsah!A1" display="Obsah"/>
  </hyperlinks>
  <pageMargins left="0.7" right="0.7" top="0.75" bottom="0.75" header="0.3" footer="0.3"/>
  <pageSetup paperSize="9" scale="83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Normal="100" workbookViewId="0"/>
  </sheetViews>
  <sheetFormatPr defaultColWidth="7.28515625" defaultRowHeight="13.5" customHeight="1" x14ac:dyDescent="0.2"/>
  <cols>
    <col min="1" max="1" width="16.140625" style="85" customWidth="1"/>
    <col min="2" max="9" width="12.5703125" style="85" customWidth="1"/>
    <col min="10" max="10" width="10.5703125" style="85" customWidth="1"/>
    <col min="11" max="16384" width="7.28515625" style="85"/>
  </cols>
  <sheetData>
    <row r="1" spans="1:10" ht="13.5" customHeight="1" x14ac:dyDescent="0.2">
      <c r="A1" s="85" t="s">
        <v>259</v>
      </c>
      <c r="I1" s="289" t="s">
        <v>359</v>
      </c>
    </row>
    <row r="2" spans="1:10" ht="13.5" customHeight="1" x14ac:dyDescent="0.2">
      <c r="A2" s="5" t="s">
        <v>449</v>
      </c>
    </row>
    <row r="4" spans="1:10" ht="13.5" customHeight="1" x14ac:dyDescent="0.2">
      <c r="A4" s="634" t="s">
        <v>132</v>
      </c>
      <c r="B4" s="633" t="s">
        <v>1</v>
      </c>
      <c r="C4" s="633"/>
      <c r="D4" s="633"/>
      <c r="E4" s="650" t="s">
        <v>107</v>
      </c>
      <c r="F4" s="651"/>
      <c r="G4" s="651"/>
      <c r="H4" s="651"/>
      <c r="I4" s="652"/>
    </row>
    <row r="5" spans="1:10" ht="26.25" customHeight="1" x14ac:dyDescent="0.2">
      <c r="A5" s="634"/>
      <c r="B5" s="268" t="s">
        <v>5</v>
      </c>
      <c r="C5" s="268" t="s">
        <v>6</v>
      </c>
      <c r="D5" s="268" t="s">
        <v>7</v>
      </c>
      <c r="E5" s="268" t="s">
        <v>108</v>
      </c>
      <c r="F5" s="269" t="s">
        <v>228</v>
      </c>
      <c r="G5" s="279" t="s">
        <v>109</v>
      </c>
      <c r="H5" s="268" t="s">
        <v>110</v>
      </c>
      <c r="I5" s="269" t="s">
        <v>111</v>
      </c>
    </row>
    <row r="6" spans="1:10" ht="13.5" customHeight="1" x14ac:dyDescent="0.2">
      <c r="A6" s="140" t="s">
        <v>3</v>
      </c>
      <c r="B6" s="140"/>
      <c r="C6" s="140"/>
      <c r="D6" s="140"/>
      <c r="E6" s="140"/>
      <c r="F6" s="140"/>
      <c r="G6" s="140"/>
      <c r="H6" s="140"/>
      <c r="I6" s="140"/>
    </row>
    <row r="7" spans="1:10" ht="13.5" customHeight="1" x14ac:dyDescent="0.2">
      <c r="A7" s="223" t="s">
        <v>2</v>
      </c>
      <c r="B7" s="309">
        <v>58169</v>
      </c>
      <c r="C7" s="206">
        <v>57999</v>
      </c>
      <c r="D7" s="206">
        <v>170</v>
      </c>
      <c r="E7" s="206">
        <v>88</v>
      </c>
      <c r="F7" s="206">
        <v>41</v>
      </c>
      <c r="G7" s="206">
        <v>38</v>
      </c>
      <c r="H7" s="206">
        <v>126</v>
      </c>
      <c r="I7" s="206">
        <v>258</v>
      </c>
    </row>
    <row r="8" spans="1:10" ht="13.5" customHeight="1" x14ac:dyDescent="0.25">
      <c r="A8" s="234" t="s">
        <v>133</v>
      </c>
      <c r="B8" s="409">
        <v>56740</v>
      </c>
      <c r="C8" s="210">
        <v>56577</v>
      </c>
      <c r="D8" s="210">
        <v>163</v>
      </c>
      <c r="E8" s="210">
        <v>80</v>
      </c>
      <c r="F8" s="210">
        <v>40</v>
      </c>
      <c r="G8" s="210">
        <v>33</v>
      </c>
      <c r="H8" s="210">
        <v>113</v>
      </c>
      <c r="I8" s="210">
        <v>243</v>
      </c>
      <c r="J8" s="104"/>
    </row>
    <row r="9" spans="1:10" ht="13.5" customHeight="1" x14ac:dyDescent="0.25">
      <c r="A9" s="234" t="s">
        <v>134</v>
      </c>
      <c r="B9" s="409">
        <v>1414</v>
      </c>
      <c r="C9" s="210">
        <v>1408</v>
      </c>
      <c r="D9" s="210">
        <v>6</v>
      </c>
      <c r="E9" s="210">
        <v>8</v>
      </c>
      <c r="F9" s="210">
        <v>1</v>
      </c>
      <c r="G9" s="210">
        <v>5</v>
      </c>
      <c r="H9" s="210">
        <v>13</v>
      </c>
      <c r="I9" s="210">
        <v>14</v>
      </c>
      <c r="J9" s="104"/>
    </row>
    <row r="10" spans="1:10" ht="13.5" customHeight="1" x14ac:dyDescent="0.25">
      <c r="A10" s="227" t="s">
        <v>135</v>
      </c>
      <c r="B10" s="412">
        <v>15</v>
      </c>
      <c r="C10" s="331">
        <v>14</v>
      </c>
      <c r="D10" s="228">
        <v>1</v>
      </c>
      <c r="E10" s="228" t="s">
        <v>10</v>
      </c>
      <c r="F10" s="228" t="s">
        <v>10</v>
      </c>
      <c r="G10" s="228" t="s">
        <v>10</v>
      </c>
      <c r="H10" s="228" t="s">
        <v>10</v>
      </c>
      <c r="I10" s="228">
        <v>1</v>
      </c>
      <c r="J10" s="104"/>
    </row>
    <row r="11" spans="1:10" ht="13.5" customHeight="1" x14ac:dyDescent="0.2">
      <c r="A11" s="140" t="s">
        <v>4</v>
      </c>
      <c r="B11" s="140"/>
      <c r="C11" s="140"/>
      <c r="D11" s="140"/>
      <c r="E11" s="140"/>
      <c r="F11" s="140"/>
      <c r="G11" s="140"/>
      <c r="H11" s="140"/>
      <c r="I11" s="140"/>
    </row>
    <row r="12" spans="1:10" ht="13.5" customHeight="1" x14ac:dyDescent="0.2">
      <c r="A12" s="223" t="s">
        <v>2</v>
      </c>
      <c r="B12" s="452">
        <v>100</v>
      </c>
      <c r="C12" s="214">
        <v>100</v>
      </c>
      <c r="D12" s="214">
        <v>100</v>
      </c>
      <c r="E12" s="214">
        <v>100</v>
      </c>
      <c r="F12" s="214">
        <v>100</v>
      </c>
      <c r="G12" s="214">
        <v>100</v>
      </c>
      <c r="H12" s="214">
        <v>100</v>
      </c>
      <c r="I12" s="214">
        <v>100</v>
      </c>
    </row>
    <row r="13" spans="1:10" ht="13.5" customHeight="1" x14ac:dyDescent="0.2">
      <c r="A13" s="234" t="s">
        <v>133</v>
      </c>
      <c r="B13" s="453">
        <v>97.543365022606537</v>
      </c>
      <c r="C13" s="216">
        <v>97.548233590234318</v>
      </c>
      <c r="D13" s="216">
        <v>95.882352941176478</v>
      </c>
      <c r="E13" s="216">
        <v>90.909090909090907</v>
      </c>
      <c r="F13" s="216">
        <v>97.560975609756099</v>
      </c>
      <c r="G13" s="216">
        <v>86.842105263157904</v>
      </c>
      <c r="H13" s="216">
        <v>89.682539682539684</v>
      </c>
      <c r="I13" s="216">
        <v>94.186046511627907</v>
      </c>
    </row>
    <row r="14" spans="1:10" ht="13.5" customHeight="1" x14ac:dyDescent="0.2">
      <c r="A14" s="234" t="s">
        <v>134</v>
      </c>
      <c r="B14" s="453">
        <v>2.4308480462101807</v>
      </c>
      <c r="C14" s="216">
        <v>2.4276280625528024</v>
      </c>
      <c r="D14" s="216">
        <v>3.5294117647058822</v>
      </c>
      <c r="E14" s="216">
        <v>9.0909090909090917</v>
      </c>
      <c r="F14" s="216">
        <v>2.4390243902439024</v>
      </c>
      <c r="G14" s="216">
        <v>13.157894736842104</v>
      </c>
      <c r="H14" s="216">
        <v>10.317460317460316</v>
      </c>
      <c r="I14" s="216">
        <v>5.4263565891472867</v>
      </c>
    </row>
    <row r="15" spans="1:10" ht="13.5" customHeight="1" x14ac:dyDescent="0.2">
      <c r="A15" s="227" t="s">
        <v>135</v>
      </c>
      <c r="B15" s="454">
        <v>2.5786931183276317E-2</v>
      </c>
      <c r="C15" s="222">
        <v>2.413834721288298E-2</v>
      </c>
      <c r="D15" s="222">
        <v>0.58823529411764708</v>
      </c>
      <c r="E15" s="228" t="s">
        <v>10</v>
      </c>
      <c r="F15" s="228" t="s">
        <v>10</v>
      </c>
      <c r="G15" s="228" t="s">
        <v>10</v>
      </c>
      <c r="H15" s="228" t="s">
        <v>10</v>
      </c>
      <c r="I15" s="222">
        <v>0.38759689922480622</v>
      </c>
    </row>
  </sheetData>
  <mergeCells count="3">
    <mergeCell ref="A4:A5"/>
    <mergeCell ref="B4:D4"/>
    <mergeCell ref="E4:I4"/>
  </mergeCells>
  <hyperlinks>
    <hyperlink ref="I1" location="Obsah!A1" display="Obsah"/>
  </hyperlinks>
  <pageMargins left="0.7" right="0.7" top="0.75" bottom="0.75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/>
  </sheetViews>
  <sheetFormatPr defaultColWidth="7.28515625" defaultRowHeight="13.5" customHeight="1" x14ac:dyDescent="0.25"/>
  <cols>
    <col min="1" max="1" width="15.7109375" style="85" customWidth="1"/>
    <col min="2" max="8" width="12.42578125" style="85" customWidth="1"/>
    <col min="9" max="10" width="7.28515625" style="85"/>
    <col min="12" max="16384" width="7.28515625" style="85"/>
  </cols>
  <sheetData>
    <row r="1" spans="1:8" ht="13.5" customHeight="1" x14ac:dyDescent="0.25">
      <c r="A1" s="85" t="s">
        <v>259</v>
      </c>
      <c r="H1" s="289" t="s">
        <v>359</v>
      </c>
    </row>
    <row r="2" spans="1:8" ht="13.5" customHeight="1" x14ac:dyDescent="0.25">
      <c r="A2" s="5" t="s">
        <v>450</v>
      </c>
    </row>
    <row r="3" spans="1:8" ht="13.5" customHeight="1" x14ac:dyDescent="0.25">
      <c r="A3" s="20"/>
      <c r="B3" s="8"/>
      <c r="C3" s="9"/>
      <c r="D3" s="9"/>
      <c r="E3" s="9"/>
      <c r="F3" s="9"/>
      <c r="G3" s="9"/>
      <c r="H3" s="9"/>
    </row>
    <row r="4" spans="1:8" ht="13.5" customHeight="1" x14ac:dyDescent="0.25">
      <c r="A4" s="657" t="s">
        <v>132</v>
      </c>
      <c r="B4" s="635" t="s">
        <v>2</v>
      </c>
      <c r="C4" s="650" t="s">
        <v>117</v>
      </c>
      <c r="D4" s="651"/>
      <c r="E4" s="651"/>
      <c r="F4" s="651"/>
      <c r="G4" s="651"/>
      <c r="H4" s="652"/>
    </row>
    <row r="5" spans="1:8" ht="13.5" customHeight="1" x14ac:dyDescent="0.25">
      <c r="A5" s="659"/>
      <c r="B5" s="636"/>
      <c r="C5" s="284" t="s">
        <v>129</v>
      </c>
      <c r="D5" s="278" t="s">
        <v>119</v>
      </c>
      <c r="E5" s="278" t="s">
        <v>120</v>
      </c>
      <c r="F5" s="278" t="s">
        <v>121</v>
      </c>
      <c r="G5" s="278" t="s">
        <v>122</v>
      </c>
      <c r="H5" s="278" t="s">
        <v>123</v>
      </c>
    </row>
    <row r="6" spans="1:8" ht="13.5" customHeight="1" x14ac:dyDescent="0.25">
      <c r="A6" s="135" t="s">
        <v>124</v>
      </c>
      <c r="B6" s="161"/>
      <c r="C6" s="161"/>
      <c r="D6" s="161"/>
      <c r="E6" s="161"/>
      <c r="F6" s="161"/>
      <c r="G6" s="161"/>
      <c r="H6" s="161"/>
    </row>
    <row r="7" spans="1:8" ht="13.5" customHeight="1" x14ac:dyDescent="0.25">
      <c r="A7" s="233" t="s">
        <v>11</v>
      </c>
      <c r="B7" s="333">
        <v>58169</v>
      </c>
      <c r="C7" s="333">
        <v>187</v>
      </c>
      <c r="D7" s="333">
        <v>415</v>
      </c>
      <c r="E7" s="333">
        <v>3820</v>
      </c>
      <c r="F7" s="333">
        <v>33558</v>
      </c>
      <c r="G7" s="333">
        <v>19641</v>
      </c>
      <c r="H7" s="333">
        <v>548</v>
      </c>
    </row>
    <row r="8" spans="1:8" ht="13.5" customHeight="1" x14ac:dyDescent="0.25">
      <c r="A8" s="225" t="s">
        <v>133</v>
      </c>
      <c r="B8" s="211">
        <v>56740</v>
      </c>
      <c r="C8" s="211">
        <v>155</v>
      </c>
      <c r="D8" s="211">
        <v>345</v>
      </c>
      <c r="E8" s="211">
        <v>3098</v>
      </c>
      <c r="F8" s="211">
        <v>32961</v>
      </c>
      <c r="G8" s="211">
        <v>19633</v>
      </c>
      <c r="H8" s="211">
        <v>548</v>
      </c>
    </row>
    <row r="9" spans="1:8" ht="13.5" customHeight="1" x14ac:dyDescent="0.25">
      <c r="A9" s="225" t="s">
        <v>134</v>
      </c>
      <c r="B9" s="211">
        <v>1414</v>
      </c>
      <c r="C9" s="211">
        <v>29</v>
      </c>
      <c r="D9" s="211">
        <v>66</v>
      </c>
      <c r="E9" s="211">
        <v>714</v>
      </c>
      <c r="F9" s="211">
        <v>597</v>
      </c>
      <c r="G9" s="211">
        <v>8</v>
      </c>
      <c r="H9" s="208" t="s">
        <v>10</v>
      </c>
    </row>
    <row r="10" spans="1:8" ht="13.5" customHeight="1" x14ac:dyDescent="0.25">
      <c r="A10" s="335" t="s">
        <v>135</v>
      </c>
      <c r="B10" s="213">
        <v>15</v>
      </c>
      <c r="C10" s="213">
        <v>3</v>
      </c>
      <c r="D10" s="213">
        <v>4</v>
      </c>
      <c r="E10" s="213">
        <v>8</v>
      </c>
      <c r="F10" s="213" t="s">
        <v>10</v>
      </c>
      <c r="G10" s="228" t="s">
        <v>10</v>
      </c>
      <c r="H10" s="228" t="s">
        <v>10</v>
      </c>
    </row>
    <row r="11" spans="1:8" ht="13.5" customHeight="1" x14ac:dyDescent="0.25">
      <c r="A11" s="137" t="s">
        <v>4</v>
      </c>
      <c r="B11" s="137"/>
      <c r="C11" s="137"/>
      <c r="D11" s="137"/>
      <c r="E11" s="137"/>
      <c r="F11" s="137"/>
      <c r="G11" s="137"/>
      <c r="H11" s="137"/>
    </row>
    <row r="12" spans="1:8" ht="13.5" customHeight="1" x14ac:dyDescent="0.25">
      <c r="A12" s="233" t="s">
        <v>11</v>
      </c>
      <c r="B12" s="413">
        <v>100</v>
      </c>
      <c r="C12" s="413">
        <v>0.3214770754181781</v>
      </c>
      <c r="D12" s="413">
        <v>0.71343842940397806</v>
      </c>
      <c r="E12" s="413">
        <v>6.567071808007702</v>
      </c>
      <c r="F12" s="413">
        <v>57.690522443225781</v>
      </c>
      <c r="G12" s="413">
        <v>33.765407691382009</v>
      </c>
      <c r="H12" s="413">
        <v>0.94208255256236151</v>
      </c>
    </row>
    <row r="13" spans="1:8" ht="13.5" customHeight="1" x14ac:dyDescent="0.25">
      <c r="A13" s="225" t="s">
        <v>133</v>
      </c>
      <c r="B13" s="221">
        <v>100</v>
      </c>
      <c r="C13" s="221">
        <v>0.27317589002467396</v>
      </c>
      <c r="D13" s="221">
        <v>0.60803665844201615</v>
      </c>
      <c r="E13" s="221">
        <v>5.4599929502996121</v>
      </c>
      <c r="F13" s="221">
        <v>58.091293620021148</v>
      </c>
      <c r="G13" s="221">
        <v>34.601691928093054</v>
      </c>
      <c r="H13" s="221">
        <v>0.96580895311949244</v>
      </c>
    </row>
    <row r="14" spans="1:8" ht="13.5" customHeight="1" x14ac:dyDescent="0.25">
      <c r="A14" s="225" t="s">
        <v>134</v>
      </c>
      <c r="B14" s="221">
        <v>100</v>
      </c>
      <c r="C14" s="221">
        <v>2.0509193776520509</v>
      </c>
      <c r="D14" s="221">
        <v>4.6676096181046676</v>
      </c>
      <c r="E14" s="221">
        <v>50.495049504950494</v>
      </c>
      <c r="F14" s="221">
        <v>42.220650636492216</v>
      </c>
      <c r="G14" s="221">
        <v>0.56577086280056577</v>
      </c>
      <c r="H14" s="211" t="s">
        <v>10</v>
      </c>
    </row>
    <row r="15" spans="1:8" ht="13.5" customHeight="1" x14ac:dyDescent="0.25">
      <c r="A15" s="335" t="s">
        <v>135</v>
      </c>
      <c r="B15" s="265">
        <v>100</v>
      </c>
      <c r="C15" s="265">
        <v>20</v>
      </c>
      <c r="D15" s="265">
        <v>26.666666666666668</v>
      </c>
      <c r="E15" s="265">
        <v>53.333333333333336</v>
      </c>
      <c r="F15" s="213" t="s">
        <v>10</v>
      </c>
      <c r="G15" s="213" t="s">
        <v>10</v>
      </c>
      <c r="H15" s="213" t="s">
        <v>10</v>
      </c>
    </row>
    <row r="16" spans="1:8" ht="13.5" customHeight="1" x14ac:dyDescent="0.25">
      <c r="A16" s="136" t="s">
        <v>136</v>
      </c>
      <c r="B16" s="136"/>
      <c r="C16" s="136"/>
      <c r="D16" s="136"/>
      <c r="E16" s="136"/>
      <c r="F16" s="136"/>
      <c r="G16" s="136"/>
      <c r="H16" s="136"/>
    </row>
    <row r="17" spans="1:8" ht="13.5" customHeight="1" x14ac:dyDescent="0.25">
      <c r="A17" s="233" t="s">
        <v>11</v>
      </c>
      <c r="B17" s="333">
        <v>57999</v>
      </c>
      <c r="C17" s="333">
        <v>182</v>
      </c>
      <c r="D17" s="333">
        <v>381</v>
      </c>
      <c r="E17" s="333">
        <v>3752</v>
      </c>
      <c r="F17" s="333">
        <v>33514</v>
      </c>
      <c r="G17" s="333">
        <v>19624</v>
      </c>
      <c r="H17" s="333">
        <v>546</v>
      </c>
    </row>
    <row r="18" spans="1:8" ht="13.5" customHeight="1" x14ac:dyDescent="0.25">
      <c r="A18" s="225" t="s">
        <v>133</v>
      </c>
      <c r="B18" s="211">
        <v>56577</v>
      </c>
      <c r="C18" s="211">
        <v>151</v>
      </c>
      <c r="D18" s="211">
        <v>315</v>
      </c>
      <c r="E18" s="211">
        <v>3032</v>
      </c>
      <c r="F18" s="211">
        <v>32917</v>
      </c>
      <c r="G18" s="211">
        <v>19616</v>
      </c>
      <c r="H18" s="211">
        <v>546</v>
      </c>
    </row>
    <row r="19" spans="1:8" ht="13.5" customHeight="1" x14ac:dyDescent="0.25">
      <c r="A19" s="225" t="s">
        <v>134</v>
      </c>
      <c r="B19" s="211">
        <v>1408</v>
      </c>
      <c r="C19" s="211">
        <v>29</v>
      </c>
      <c r="D19" s="211">
        <v>62</v>
      </c>
      <c r="E19" s="211">
        <v>712</v>
      </c>
      <c r="F19" s="211">
        <v>597</v>
      </c>
      <c r="G19" s="211">
        <v>8</v>
      </c>
      <c r="H19" s="208" t="s">
        <v>10</v>
      </c>
    </row>
    <row r="20" spans="1:8" ht="13.5" customHeight="1" x14ac:dyDescent="0.25">
      <c r="A20" s="335" t="s">
        <v>135</v>
      </c>
      <c r="B20" s="213">
        <v>14</v>
      </c>
      <c r="C20" s="213">
        <v>2</v>
      </c>
      <c r="D20" s="213">
        <v>4</v>
      </c>
      <c r="E20" s="213">
        <v>8</v>
      </c>
      <c r="F20" s="213" t="s">
        <v>10</v>
      </c>
      <c r="G20" s="228" t="s">
        <v>10</v>
      </c>
      <c r="H20" s="228" t="s">
        <v>10</v>
      </c>
    </row>
    <row r="21" spans="1:8" ht="13.5" customHeight="1" x14ac:dyDescent="0.25">
      <c r="A21" s="137" t="s">
        <v>4</v>
      </c>
      <c r="B21" s="137"/>
      <c r="C21" s="137"/>
      <c r="D21" s="137"/>
      <c r="E21" s="137"/>
      <c r="F21" s="137"/>
      <c r="G21" s="137"/>
      <c r="H21" s="137"/>
    </row>
    <row r="22" spans="1:8" ht="13.5" customHeight="1" x14ac:dyDescent="0.25">
      <c r="A22" s="233" t="s">
        <v>11</v>
      </c>
      <c r="B22" s="413">
        <v>100</v>
      </c>
      <c r="C22" s="413">
        <v>0.31379851376747875</v>
      </c>
      <c r="D22" s="413">
        <v>0.65690787772202963</v>
      </c>
      <c r="E22" s="413">
        <v>6.4690770530526391</v>
      </c>
      <c r="F22" s="413">
        <v>57.783754892325732</v>
      </c>
      <c r="G22" s="413">
        <v>33.835066121829691</v>
      </c>
      <c r="H22" s="413">
        <v>0.9413955413024363</v>
      </c>
    </row>
    <row r="23" spans="1:8" ht="13.5" customHeight="1" x14ac:dyDescent="0.25">
      <c r="A23" s="225" t="s">
        <v>133</v>
      </c>
      <c r="B23" s="221">
        <v>100</v>
      </c>
      <c r="C23" s="221">
        <v>0.26689290701168322</v>
      </c>
      <c r="D23" s="221">
        <v>0.5567633490641074</v>
      </c>
      <c r="E23" s="221">
        <v>5.3590681725789633</v>
      </c>
      <c r="F23" s="221">
        <v>58.180886225851495</v>
      </c>
      <c r="G23" s="221">
        <v>34.671332873782632</v>
      </c>
      <c r="H23" s="221">
        <v>0.96505647171111941</v>
      </c>
    </row>
    <row r="24" spans="1:8" ht="13.5" customHeight="1" x14ac:dyDescent="0.25">
      <c r="A24" s="225" t="s">
        <v>134</v>
      </c>
      <c r="B24" s="221">
        <v>100</v>
      </c>
      <c r="C24" s="221">
        <v>2.0596590909090908</v>
      </c>
      <c r="D24" s="221">
        <v>4.4034090909090908</v>
      </c>
      <c r="E24" s="221">
        <v>50.56818181818182</v>
      </c>
      <c r="F24" s="221">
        <v>42.40056818181818</v>
      </c>
      <c r="G24" s="221">
        <v>0.56818181818181823</v>
      </c>
      <c r="H24" s="211" t="s">
        <v>10</v>
      </c>
    </row>
    <row r="25" spans="1:8" ht="13.5" customHeight="1" x14ac:dyDescent="0.25">
      <c r="A25" s="335" t="s">
        <v>135</v>
      </c>
      <c r="B25" s="265">
        <v>100</v>
      </c>
      <c r="C25" s="265">
        <v>14.285714285714285</v>
      </c>
      <c r="D25" s="265">
        <v>28.571428571428569</v>
      </c>
      <c r="E25" s="265">
        <v>57.142857142857139</v>
      </c>
      <c r="F25" s="213" t="s">
        <v>10</v>
      </c>
      <c r="G25" s="213" t="s">
        <v>10</v>
      </c>
      <c r="H25" s="213" t="s">
        <v>10</v>
      </c>
    </row>
    <row r="26" spans="1:8" ht="13.5" customHeight="1" x14ac:dyDescent="0.25">
      <c r="A26" s="137" t="s">
        <v>126</v>
      </c>
      <c r="B26" s="137"/>
      <c r="C26" s="137"/>
      <c r="D26" s="137"/>
      <c r="E26" s="137"/>
      <c r="F26" s="137"/>
      <c r="G26" s="137"/>
      <c r="H26" s="137"/>
    </row>
    <row r="27" spans="1:8" ht="13.5" customHeight="1" x14ac:dyDescent="0.25">
      <c r="A27" s="233" t="s">
        <v>11</v>
      </c>
      <c r="B27" s="333">
        <v>170</v>
      </c>
      <c r="C27" s="333">
        <v>5</v>
      </c>
      <c r="D27" s="333">
        <v>34</v>
      </c>
      <c r="E27" s="333">
        <v>68</v>
      </c>
      <c r="F27" s="333">
        <v>44</v>
      </c>
      <c r="G27" s="333">
        <v>17</v>
      </c>
      <c r="H27" s="333">
        <v>2</v>
      </c>
    </row>
    <row r="28" spans="1:8" ht="13.5" customHeight="1" x14ac:dyDescent="0.25">
      <c r="A28" s="225" t="s">
        <v>133</v>
      </c>
      <c r="B28" s="211">
        <v>163</v>
      </c>
      <c r="C28" s="211">
        <v>4</v>
      </c>
      <c r="D28" s="211">
        <v>30</v>
      </c>
      <c r="E28" s="211">
        <v>66</v>
      </c>
      <c r="F28" s="211">
        <v>44</v>
      </c>
      <c r="G28" s="211">
        <v>17</v>
      </c>
      <c r="H28" s="211">
        <v>2</v>
      </c>
    </row>
    <row r="29" spans="1:8" ht="13.5" customHeight="1" x14ac:dyDescent="0.25">
      <c r="A29" s="225" t="s">
        <v>134</v>
      </c>
      <c r="B29" s="211">
        <v>6</v>
      </c>
      <c r="C29" s="211" t="s">
        <v>10</v>
      </c>
      <c r="D29" s="211">
        <v>4</v>
      </c>
      <c r="E29" s="211">
        <v>2</v>
      </c>
      <c r="F29" s="208" t="s">
        <v>10</v>
      </c>
      <c r="G29" s="208" t="s">
        <v>10</v>
      </c>
      <c r="H29" s="208" t="s">
        <v>10</v>
      </c>
    </row>
    <row r="30" spans="1:8" ht="13.5" customHeight="1" x14ac:dyDescent="0.25">
      <c r="A30" s="335" t="s">
        <v>135</v>
      </c>
      <c r="B30" s="228">
        <v>1</v>
      </c>
      <c r="C30" s="228">
        <v>1</v>
      </c>
      <c r="D30" s="228" t="s">
        <v>10</v>
      </c>
      <c r="E30" s="228" t="s">
        <v>10</v>
      </c>
      <c r="F30" s="228" t="s">
        <v>10</v>
      </c>
      <c r="G30" s="228" t="s">
        <v>10</v>
      </c>
      <c r="H30" s="228" t="s">
        <v>10</v>
      </c>
    </row>
    <row r="31" spans="1:8" ht="13.5" customHeight="1" x14ac:dyDescent="0.25">
      <c r="A31" s="137" t="s">
        <v>4</v>
      </c>
      <c r="B31" s="137"/>
      <c r="C31" s="137"/>
      <c r="D31" s="137"/>
      <c r="E31" s="137"/>
      <c r="F31" s="137"/>
      <c r="G31" s="137"/>
      <c r="H31" s="137"/>
    </row>
    <row r="32" spans="1:8" ht="13.5" customHeight="1" x14ac:dyDescent="0.25">
      <c r="A32" s="233" t="s">
        <v>11</v>
      </c>
      <c r="B32" s="344">
        <v>100</v>
      </c>
      <c r="C32" s="344">
        <v>2.9411764705882351</v>
      </c>
      <c r="D32" s="344">
        <v>20</v>
      </c>
      <c r="E32" s="344">
        <v>40</v>
      </c>
      <c r="F32" s="344">
        <v>25.882352941176475</v>
      </c>
      <c r="G32" s="344">
        <v>10</v>
      </c>
      <c r="H32" s="344">
        <v>1.1764705882352942</v>
      </c>
    </row>
    <row r="33" spans="1:8" ht="13.5" customHeight="1" x14ac:dyDescent="0.25">
      <c r="A33" s="225" t="s">
        <v>133</v>
      </c>
      <c r="B33" s="220">
        <v>100</v>
      </c>
      <c r="C33" s="220">
        <v>2.4539877300613497</v>
      </c>
      <c r="D33" s="220">
        <v>18.404907975460123</v>
      </c>
      <c r="E33" s="220">
        <v>40.490797546012267</v>
      </c>
      <c r="F33" s="220">
        <v>26.993865030674847</v>
      </c>
      <c r="G33" s="220">
        <v>10.429447852760736</v>
      </c>
      <c r="H33" s="220">
        <v>1.2269938650306749</v>
      </c>
    </row>
    <row r="34" spans="1:8" ht="13.5" customHeight="1" x14ac:dyDescent="0.25">
      <c r="A34" s="225" t="s">
        <v>134</v>
      </c>
      <c r="B34" s="220">
        <v>100</v>
      </c>
      <c r="C34" s="211" t="s">
        <v>10</v>
      </c>
      <c r="D34" s="220">
        <v>66.666666666666657</v>
      </c>
      <c r="E34" s="220">
        <v>33.333333333333329</v>
      </c>
      <c r="F34" s="211" t="s">
        <v>10</v>
      </c>
      <c r="G34" s="211" t="s">
        <v>10</v>
      </c>
      <c r="H34" s="211" t="s">
        <v>10</v>
      </c>
    </row>
    <row r="35" spans="1:8" ht="13.5" customHeight="1" x14ac:dyDescent="0.25">
      <c r="A35" s="335" t="s">
        <v>135</v>
      </c>
      <c r="B35" s="340">
        <v>100</v>
      </c>
      <c r="C35" s="340">
        <v>100</v>
      </c>
      <c r="D35" s="213" t="s">
        <v>10</v>
      </c>
      <c r="E35" s="213" t="s">
        <v>10</v>
      </c>
      <c r="F35" s="213" t="s">
        <v>10</v>
      </c>
      <c r="G35" s="213" t="s">
        <v>10</v>
      </c>
      <c r="H35" s="213" t="s">
        <v>10</v>
      </c>
    </row>
    <row r="36" spans="1:8" ht="13.5" customHeight="1" x14ac:dyDescent="0.25">
      <c r="B36" s="20"/>
      <c r="C36" s="20"/>
      <c r="D36" s="20"/>
      <c r="E36" s="20"/>
      <c r="F36" s="20"/>
    </row>
    <row r="38" spans="1:8" ht="13.5" customHeight="1" x14ac:dyDescent="0.25">
      <c r="B38" s="18"/>
      <c r="C38" s="16"/>
      <c r="D38" s="16"/>
      <c r="E38" s="16"/>
      <c r="F38" s="16"/>
      <c r="G38" s="16"/>
      <c r="H38" s="16"/>
    </row>
    <row r="39" spans="1:8" ht="13.5" customHeight="1" x14ac:dyDescent="0.25">
      <c r="B39" s="18"/>
      <c r="C39" s="16"/>
      <c r="D39" s="16"/>
      <c r="E39" s="16"/>
      <c r="F39" s="16"/>
      <c r="G39" s="16"/>
      <c r="H39" s="16"/>
    </row>
    <row r="40" spans="1:8" ht="13.5" customHeight="1" x14ac:dyDescent="0.25">
      <c r="B40" s="18"/>
      <c r="C40" s="16"/>
      <c r="D40" s="16"/>
      <c r="E40" s="16"/>
      <c r="F40" s="16"/>
      <c r="G40" s="16"/>
      <c r="H40" s="16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Normal="100" workbookViewId="0"/>
  </sheetViews>
  <sheetFormatPr defaultRowHeight="13.5" customHeight="1" x14ac:dyDescent="0.2"/>
  <cols>
    <col min="1" max="2" width="9.140625" style="65"/>
    <col min="3" max="8" width="11.7109375" style="65" customWidth="1"/>
    <col min="9" max="9" width="9.140625" style="65"/>
    <col min="10" max="10" width="12.42578125" style="65" customWidth="1"/>
    <col min="11" max="11" width="4" style="65" customWidth="1"/>
    <col min="12" max="12" width="9.140625" style="65"/>
    <col min="13" max="18" width="11.140625" style="65" customWidth="1"/>
    <col min="19" max="19" width="10.42578125" style="65" customWidth="1"/>
    <col min="20" max="20" width="10" style="65" customWidth="1"/>
    <col min="21" max="21" width="11.7109375" style="65" customWidth="1"/>
    <col min="22" max="16384" width="9.140625" style="65"/>
  </cols>
  <sheetData>
    <row r="1" spans="1:21" ht="13.5" customHeight="1" x14ac:dyDescent="0.2">
      <c r="A1" s="65" t="s">
        <v>259</v>
      </c>
      <c r="J1" s="289"/>
      <c r="U1" s="289" t="s">
        <v>359</v>
      </c>
    </row>
    <row r="2" spans="1:21" ht="13.5" customHeight="1" x14ac:dyDescent="0.2">
      <c r="A2" s="59" t="s">
        <v>487</v>
      </c>
    </row>
    <row r="4" spans="1:21" ht="13.5" customHeight="1" x14ac:dyDescent="0.2">
      <c r="A4" s="678" t="s">
        <v>186</v>
      </c>
      <c r="B4" s="681" t="s">
        <v>1</v>
      </c>
      <c r="C4" s="681"/>
      <c r="D4" s="681"/>
      <c r="E4" s="681"/>
      <c r="F4" s="681"/>
      <c r="G4" s="681"/>
      <c r="H4" s="681"/>
      <c r="I4" s="681"/>
      <c r="J4" s="681"/>
      <c r="L4" s="673" t="s">
        <v>186</v>
      </c>
      <c r="M4" s="681" t="s">
        <v>481</v>
      </c>
      <c r="N4" s="681"/>
      <c r="O4" s="681"/>
      <c r="P4" s="681"/>
      <c r="Q4" s="681"/>
      <c r="R4" s="681"/>
      <c r="S4" s="681"/>
      <c r="T4" s="681"/>
      <c r="U4" s="681"/>
    </row>
    <row r="5" spans="1:21" ht="13.5" customHeight="1" x14ac:dyDescent="0.2">
      <c r="A5" s="679"/>
      <c r="B5" s="673" t="s">
        <v>2</v>
      </c>
      <c r="C5" s="681" t="s">
        <v>117</v>
      </c>
      <c r="D5" s="681"/>
      <c r="E5" s="681"/>
      <c r="F5" s="681"/>
      <c r="G5" s="681"/>
      <c r="H5" s="681"/>
      <c r="I5" s="681"/>
      <c r="J5" s="681"/>
      <c r="L5" s="673"/>
      <c r="M5" s="673" t="s">
        <v>2</v>
      </c>
      <c r="N5" s="681" t="s">
        <v>117</v>
      </c>
      <c r="O5" s="681"/>
      <c r="P5" s="681"/>
      <c r="Q5" s="681"/>
      <c r="R5" s="681"/>
      <c r="S5" s="681"/>
      <c r="T5" s="681"/>
      <c r="U5" s="681"/>
    </row>
    <row r="6" spans="1:21" ht="13.5" customHeight="1" x14ac:dyDescent="0.2">
      <c r="A6" s="680"/>
      <c r="B6" s="673"/>
      <c r="C6" s="283" t="s">
        <v>118</v>
      </c>
      <c r="D6" s="283" t="s">
        <v>119</v>
      </c>
      <c r="E6" s="583" t="s">
        <v>120</v>
      </c>
      <c r="F6" s="583" t="s">
        <v>121</v>
      </c>
      <c r="G6" s="583" t="s">
        <v>122</v>
      </c>
      <c r="H6" s="583" t="s">
        <v>123</v>
      </c>
      <c r="I6" s="583" t="s">
        <v>8</v>
      </c>
      <c r="J6" s="583" t="s">
        <v>482</v>
      </c>
      <c r="L6" s="673"/>
      <c r="M6" s="673"/>
      <c r="N6" s="283" t="s">
        <v>118</v>
      </c>
      <c r="O6" s="283" t="s">
        <v>119</v>
      </c>
      <c r="P6" s="583" t="s">
        <v>120</v>
      </c>
      <c r="Q6" s="583" t="s">
        <v>121</v>
      </c>
      <c r="R6" s="583" t="s">
        <v>122</v>
      </c>
      <c r="S6" s="583" t="s">
        <v>123</v>
      </c>
      <c r="T6" s="583" t="s">
        <v>8</v>
      </c>
      <c r="U6" s="583" t="s">
        <v>482</v>
      </c>
    </row>
    <row r="7" spans="1:21" ht="13.5" customHeight="1" x14ac:dyDescent="0.2">
      <c r="A7" s="177" t="s">
        <v>3</v>
      </c>
      <c r="B7" s="178"/>
      <c r="C7" s="178"/>
      <c r="D7" s="178"/>
      <c r="E7" s="178"/>
      <c r="F7" s="178"/>
      <c r="G7" s="178"/>
      <c r="H7" s="178"/>
      <c r="I7" s="177"/>
      <c r="J7" s="177"/>
      <c r="L7" s="177" t="s">
        <v>3</v>
      </c>
      <c r="M7" s="178"/>
      <c r="N7" s="178"/>
      <c r="O7" s="178"/>
      <c r="P7" s="178"/>
      <c r="Q7" s="178"/>
      <c r="R7" s="178"/>
      <c r="S7" s="178"/>
      <c r="T7" s="177"/>
      <c r="U7" s="177"/>
    </row>
    <row r="8" spans="1:21" ht="13.5" customHeight="1" x14ac:dyDescent="0.2">
      <c r="A8" s="455">
        <v>2004</v>
      </c>
      <c r="B8" s="456">
        <v>52607</v>
      </c>
      <c r="C8" s="456">
        <v>172</v>
      </c>
      <c r="D8" s="456">
        <v>339</v>
      </c>
      <c r="E8" s="251">
        <v>3474</v>
      </c>
      <c r="F8" s="251">
        <v>30297</v>
      </c>
      <c r="G8" s="251">
        <v>17861</v>
      </c>
      <c r="H8" s="245">
        <v>450</v>
      </c>
      <c r="I8" s="457">
        <v>14</v>
      </c>
      <c r="J8" s="595">
        <v>3985</v>
      </c>
      <c r="L8" s="455">
        <v>2004</v>
      </c>
      <c r="M8" s="456">
        <v>52388</v>
      </c>
      <c r="N8" s="456">
        <v>172</v>
      </c>
      <c r="O8" s="456">
        <v>297</v>
      </c>
      <c r="P8" s="251">
        <v>3395</v>
      </c>
      <c r="Q8" s="251">
        <v>30233</v>
      </c>
      <c r="R8" s="251">
        <v>17842</v>
      </c>
      <c r="S8" s="245">
        <v>449</v>
      </c>
      <c r="T8" s="247" t="s">
        <v>10</v>
      </c>
      <c r="U8" s="588">
        <v>3864</v>
      </c>
    </row>
    <row r="9" spans="1:21" ht="13.5" customHeight="1" x14ac:dyDescent="0.2">
      <c r="A9" s="458">
        <v>2005</v>
      </c>
      <c r="B9" s="253" t="s">
        <v>9</v>
      </c>
      <c r="C9" s="253" t="s">
        <v>9</v>
      </c>
      <c r="D9" s="253" t="s">
        <v>9</v>
      </c>
      <c r="E9" s="255" t="s">
        <v>9</v>
      </c>
      <c r="F9" s="255" t="s">
        <v>9</v>
      </c>
      <c r="G9" s="255" t="s">
        <v>9</v>
      </c>
      <c r="H9" s="253" t="s">
        <v>9</v>
      </c>
      <c r="I9" s="459" t="s">
        <v>9</v>
      </c>
      <c r="J9" s="459" t="s">
        <v>9</v>
      </c>
      <c r="L9" s="458">
        <v>2005</v>
      </c>
      <c r="M9" s="253" t="s">
        <v>9</v>
      </c>
      <c r="N9" s="253" t="s">
        <v>9</v>
      </c>
      <c r="O9" s="253" t="s">
        <v>9</v>
      </c>
      <c r="P9" s="253" t="s">
        <v>9</v>
      </c>
      <c r="Q9" s="253" t="s">
        <v>9</v>
      </c>
      <c r="R9" s="253" t="s">
        <v>9</v>
      </c>
      <c r="S9" s="253" t="s">
        <v>9</v>
      </c>
      <c r="T9" s="253" t="s">
        <v>9</v>
      </c>
      <c r="U9" s="589" t="s">
        <v>9</v>
      </c>
    </row>
    <row r="10" spans="1:21" ht="13.5" customHeight="1" x14ac:dyDescent="0.2">
      <c r="A10" s="458">
        <v>2006</v>
      </c>
      <c r="B10" s="460">
        <v>51761</v>
      </c>
      <c r="C10" s="460">
        <v>146</v>
      </c>
      <c r="D10" s="460">
        <v>360</v>
      </c>
      <c r="E10" s="259">
        <v>3531</v>
      </c>
      <c r="F10" s="259">
        <v>30091</v>
      </c>
      <c r="G10" s="259">
        <v>17173</v>
      </c>
      <c r="H10" s="253">
        <v>452</v>
      </c>
      <c r="I10" s="459">
        <v>8</v>
      </c>
      <c r="J10" s="596">
        <v>4037</v>
      </c>
      <c r="L10" s="458">
        <v>2006</v>
      </c>
      <c r="M10" s="460">
        <v>51539</v>
      </c>
      <c r="N10" s="460">
        <v>141</v>
      </c>
      <c r="O10" s="460">
        <v>333</v>
      </c>
      <c r="P10" s="259">
        <v>3438</v>
      </c>
      <c r="Q10" s="259">
        <v>30019</v>
      </c>
      <c r="R10" s="259">
        <v>17152</v>
      </c>
      <c r="S10" s="253">
        <v>450</v>
      </c>
      <c r="T10" s="459">
        <v>6</v>
      </c>
      <c r="U10" s="590">
        <v>3912</v>
      </c>
    </row>
    <row r="11" spans="1:21" ht="13.5" customHeight="1" x14ac:dyDescent="0.2">
      <c r="A11" s="458">
        <v>2007</v>
      </c>
      <c r="B11" s="259">
        <v>51849</v>
      </c>
      <c r="C11" s="259">
        <v>191</v>
      </c>
      <c r="D11" s="259">
        <v>355</v>
      </c>
      <c r="E11" s="259">
        <v>3634</v>
      </c>
      <c r="F11" s="259">
        <v>30057</v>
      </c>
      <c r="G11" s="259">
        <v>17154</v>
      </c>
      <c r="H11" s="259">
        <v>456</v>
      </c>
      <c r="I11" s="459">
        <v>2</v>
      </c>
      <c r="J11" s="596">
        <v>4180</v>
      </c>
      <c r="L11" s="458">
        <v>2007</v>
      </c>
      <c r="M11" s="259">
        <v>51638</v>
      </c>
      <c r="N11" s="259">
        <v>186</v>
      </c>
      <c r="O11" s="259">
        <v>314</v>
      </c>
      <c r="P11" s="259">
        <v>3551</v>
      </c>
      <c r="Q11" s="259">
        <v>29998</v>
      </c>
      <c r="R11" s="259">
        <v>17135</v>
      </c>
      <c r="S11" s="259">
        <v>454</v>
      </c>
      <c r="T11" s="255" t="s">
        <v>10</v>
      </c>
      <c r="U11" s="590">
        <v>4051</v>
      </c>
    </row>
    <row r="12" spans="1:21" ht="13.5" customHeight="1" x14ac:dyDescent="0.2">
      <c r="A12" s="461">
        <v>2008</v>
      </c>
      <c r="B12" s="460">
        <v>54196</v>
      </c>
      <c r="C12" s="253">
        <v>195</v>
      </c>
      <c r="D12" s="460">
        <v>379</v>
      </c>
      <c r="E12" s="259">
        <v>3764</v>
      </c>
      <c r="F12" s="259">
        <v>31458</v>
      </c>
      <c r="G12" s="259">
        <v>17909</v>
      </c>
      <c r="H12" s="253">
        <v>490</v>
      </c>
      <c r="I12" s="459">
        <v>1</v>
      </c>
      <c r="J12" s="596">
        <v>4338</v>
      </c>
      <c r="L12" s="461">
        <v>2008</v>
      </c>
      <c r="M12" s="460">
        <v>53971</v>
      </c>
      <c r="N12" s="253">
        <v>185</v>
      </c>
      <c r="O12" s="460">
        <v>346</v>
      </c>
      <c r="P12" s="259">
        <v>3674</v>
      </c>
      <c r="Q12" s="259">
        <v>31394</v>
      </c>
      <c r="R12" s="259">
        <v>17884</v>
      </c>
      <c r="S12" s="253">
        <v>488</v>
      </c>
      <c r="T12" s="255" t="s">
        <v>10</v>
      </c>
      <c r="U12" s="590">
        <v>4205</v>
      </c>
    </row>
    <row r="13" spans="1:21" ht="13.5" customHeight="1" x14ac:dyDescent="0.2">
      <c r="A13" s="458">
        <v>2009</v>
      </c>
      <c r="B13" s="460">
        <v>55959</v>
      </c>
      <c r="C13" s="460">
        <v>197</v>
      </c>
      <c r="D13" s="460">
        <v>374</v>
      </c>
      <c r="E13" s="259">
        <v>3875</v>
      </c>
      <c r="F13" s="259">
        <v>33130</v>
      </c>
      <c r="G13" s="259">
        <v>17950</v>
      </c>
      <c r="H13" s="253">
        <v>433</v>
      </c>
      <c r="I13" s="255" t="s">
        <v>10</v>
      </c>
      <c r="J13" s="596">
        <v>4446</v>
      </c>
      <c r="L13" s="458">
        <v>2009</v>
      </c>
      <c r="M13" s="460">
        <v>55748</v>
      </c>
      <c r="N13" s="460">
        <v>187</v>
      </c>
      <c r="O13" s="460">
        <v>340</v>
      </c>
      <c r="P13" s="259">
        <v>3793</v>
      </c>
      <c r="Q13" s="259">
        <v>33067</v>
      </c>
      <c r="R13" s="259">
        <v>17930</v>
      </c>
      <c r="S13" s="253">
        <v>431</v>
      </c>
      <c r="T13" s="255" t="s">
        <v>10</v>
      </c>
      <c r="U13" s="590">
        <v>4320</v>
      </c>
    </row>
    <row r="14" spans="1:21" ht="13.5" customHeight="1" x14ac:dyDescent="0.2">
      <c r="A14" s="461">
        <v>2010</v>
      </c>
      <c r="B14" s="460">
        <v>55825</v>
      </c>
      <c r="C14" s="460">
        <v>180</v>
      </c>
      <c r="D14" s="460">
        <v>409</v>
      </c>
      <c r="E14" s="259">
        <v>4046</v>
      </c>
      <c r="F14" s="259">
        <v>33278</v>
      </c>
      <c r="G14" s="259">
        <v>17472</v>
      </c>
      <c r="H14" s="460">
        <v>440</v>
      </c>
      <c r="I14" s="255" t="s">
        <v>10</v>
      </c>
      <c r="J14" s="596">
        <v>4635</v>
      </c>
      <c r="L14" s="461">
        <v>2010</v>
      </c>
      <c r="M14" s="460">
        <v>55645</v>
      </c>
      <c r="N14" s="460">
        <v>171</v>
      </c>
      <c r="O14" s="460">
        <v>376</v>
      </c>
      <c r="P14" s="259">
        <v>3973</v>
      </c>
      <c r="Q14" s="259">
        <v>33221</v>
      </c>
      <c r="R14" s="259">
        <v>17464</v>
      </c>
      <c r="S14" s="460">
        <v>440</v>
      </c>
      <c r="T14" s="255" t="s">
        <v>10</v>
      </c>
      <c r="U14" s="590">
        <v>4520</v>
      </c>
    </row>
    <row r="15" spans="1:21" ht="13.5" customHeight="1" x14ac:dyDescent="0.2">
      <c r="A15" s="458">
        <v>2011</v>
      </c>
      <c r="B15" s="460">
        <v>55391</v>
      </c>
      <c r="C15" s="460">
        <v>214</v>
      </c>
      <c r="D15" s="460">
        <v>413</v>
      </c>
      <c r="E15" s="259">
        <v>3856</v>
      </c>
      <c r="F15" s="259">
        <v>32826</v>
      </c>
      <c r="G15" s="259">
        <v>17612</v>
      </c>
      <c r="H15" s="460">
        <v>470</v>
      </c>
      <c r="I15" s="255" t="s">
        <v>10</v>
      </c>
      <c r="J15" s="596">
        <v>4483</v>
      </c>
      <c r="L15" s="458">
        <v>2011</v>
      </c>
      <c r="M15" s="460">
        <v>55198</v>
      </c>
      <c r="N15" s="460">
        <v>210</v>
      </c>
      <c r="O15" s="460">
        <v>379</v>
      </c>
      <c r="P15" s="259">
        <v>3780</v>
      </c>
      <c r="Q15" s="259">
        <v>32758</v>
      </c>
      <c r="R15" s="259">
        <v>17602</v>
      </c>
      <c r="S15" s="460">
        <v>469</v>
      </c>
      <c r="T15" s="255" t="s">
        <v>10</v>
      </c>
      <c r="U15" s="590">
        <v>4369</v>
      </c>
    </row>
    <row r="16" spans="1:21" ht="13.5" customHeight="1" x14ac:dyDescent="0.2">
      <c r="A16" s="461">
        <v>2012</v>
      </c>
      <c r="B16" s="462">
        <v>55814</v>
      </c>
      <c r="C16" s="462">
        <v>204</v>
      </c>
      <c r="D16" s="462">
        <v>389</v>
      </c>
      <c r="E16" s="357">
        <v>3897</v>
      </c>
      <c r="F16" s="357">
        <v>32978</v>
      </c>
      <c r="G16" s="357">
        <v>17914</v>
      </c>
      <c r="H16" s="462">
        <v>432</v>
      </c>
      <c r="I16" s="463" t="s">
        <v>10</v>
      </c>
      <c r="J16" s="596">
        <v>4490</v>
      </c>
      <c r="L16" s="461">
        <v>2012</v>
      </c>
      <c r="M16" s="462">
        <v>55624</v>
      </c>
      <c r="N16" s="462">
        <v>197</v>
      </c>
      <c r="O16" s="462">
        <v>356</v>
      </c>
      <c r="P16" s="357">
        <v>3829</v>
      </c>
      <c r="Q16" s="357">
        <v>32912</v>
      </c>
      <c r="R16" s="357">
        <v>17898</v>
      </c>
      <c r="S16" s="462">
        <v>432</v>
      </c>
      <c r="T16" s="255" t="s">
        <v>10</v>
      </c>
      <c r="U16" s="590">
        <v>4382</v>
      </c>
    </row>
    <row r="17" spans="1:21" ht="13.5" customHeight="1" x14ac:dyDescent="0.2">
      <c r="A17" s="458">
        <v>2013</v>
      </c>
      <c r="B17" s="462">
        <v>55085</v>
      </c>
      <c r="C17" s="462">
        <v>175</v>
      </c>
      <c r="D17" s="462">
        <v>354</v>
      </c>
      <c r="E17" s="357">
        <v>3746</v>
      </c>
      <c r="F17" s="357">
        <v>32556</v>
      </c>
      <c r="G17" s="357">
        <v>17831</v>
      </c>
      <c r="H17" s="462">
        <v>423</v>
      </c>
      <c r="I17" s="463" t="s">
        <v>10</v>
      </c>
      <c r="J17" s="596">
        <v>4275</v>
      </c>
      <c r="L17" s="458">
        <v>2013</v>
      </c>
      <c r="M17" s="462">
        <v>54914</v>
      </c>
      <c r="N17" s="462">
        <v>171</v>
      </c>
      <c r="O17" s="462">
        <v>328</v>
      </c>
      <c r="P17" s="357">
        <v>3683</v>
      </c>
      <c r="Q17" s="357">
        <v>32494</v>
      </c>
      <c r="R17" s="357">
        <v>17816</v>
      </c>
      <c r="S17" s="462">
        <v>422</v>
      </c>
      <c r="T17" s="255" t="s">
        <v>10</v>
      </c>
      <c r="U17" s="590">
        <v>4182</v>
      </c>
    </row>
    <row r="18" spans="1:21" ht="13.5" customHeight="1" x14ac:dyDescent="0.2">
      <c r="A18" s="461">
        <v>2014</v>
      </c>
      <c r="B18" s="462">
        <v>55257</v>
      </c>
      <c r="C18" s="462">
        <v>196</v>
      </c>
      <c r="D18" s="462">
        <v>420</v>
      </c>
      <c r="E18" s="357">
        <v>3797</v>
      </c>
      <c r="F18" s="357">
        <v>32366</v>
      </c>
      <c r="G18" s="357">
        <v>18006</v>
      </c>
      <c r="H18" s="462">
        <v>472</v>
      </c>
      <c r="I18" s="463" t="s">
        <v>10</v>
      </c>
      <c r="J18" s="596">
        <v>4413</v>
      </c>
      <c r="L18" s="461">
        <v>2014</v>
      </c>
      <c r="M18" s="462">
        <v>55087</v>
      </c>
      <c r="N18" s="462">
        <v>192</v>
      </c>
      <c r="O18" s="462">
        <v>389</v>
      </c>
      <c r="P18" s="357">
        <v>3732</v>
      </c>
      <c r="Q18" s="357">
        <v>32311</v>
      </c>
      <c r="R18" s="357">
        <v>17993</v>
      </c>
      <c r="S18" s="462">
        <v>470</v>
      </c>
      <c r="T18" s="255" t="s">
        <v>10</v>
      </c>
      <c r="U18" s="590">
        <v>4313</v>
      </c>
    </row>
    <row r="19" spans="1:21" ht="13.5" customHeight="1" x14ac:dyDescent="0.2">
      <c r="A19" s="458">
        <v>2015</v>
      </c>
      <c r="B19" s="462">
        <v>55816</v>
      </c>
      <c r="C19" s="462">
        <v>206</v>
      </c>
      <c r="D19" s="462">
        <v>370</v>
      </c>
      <c r="E19" s="357">
        <v>3805</v>
      </c>
      <c r="F19" s="357">
        <v>32685</v>
      </c>
      <c r="G19" s="357">
        <v>18277</v>
      </c>
      <c r="H19" s="462">
        <v>473</v>
      </c>
      <c r="I19" s="463" t="s">
        <v>10</v>
      </c>
      <c r="J19" s="596">
        <v>4381</v>
      </c>
      <c r="L19" s="458">
        <v>2015</v>
      </c>
      <c r="M19" s="462">
        <v>55615</v>
      </c>
      <c r="N19" s="462">
        <v>197</v>
      </c>
      <c r="O19" s="462">
        <v>337</v>
      </c>
      <c r="P19" s="357">
        <v>3733</v>
      </c>
      <c r="Q19" s="357">
        <v>32622</v>
      </c>
      <c r="R19" s="357">
        <v>18254</v>
      </c>
      <c r="S19" s="462">
        <v>472</v>
      </c>
      <c r="T19" s="255" t="s">
        <v>10</v>
      </c>
      <c r="U19" s="590">
        <v>4267</v>
      </c>
    </row>
    <row r="20" spans="1:21" ht="13.5" customHeight="1" x14ac:dyDescent="0.2">
      <c r="A20" s="461">
        <v>2016</v>
      </c>
      <c r="B20" s="462">
        <v>57746</v>
      </c>
      <c r="C20" s="464">
        <v>200</v>
      </c>
      <c r="D20" s="462">
        <v>403</v>
      </c>
      <c r="E20" s="357">
        <v>3805</v>
      </c>
      <c r="F20" s="357">
        <v>33853</v>
      </c>
      <c r="G20" s="357">
        <v>18959</v>
      </c>
      <c r="H20" s="462">
        <v>526</v>
      </c>
      <c r="I20" s="463" t="s">
        <v>10</v>
      </c>
      <c r="J20" s="596">
        <v>4408</v>
      </c>
      <c r="L20" s="461">
        <v>2016</v>
      </c>
      <c r="M20" s="462">
        <v>57564</v>
      </c>
      <c r="N20" s="464">
        <v>194</v>
      </c>
      <c r="O20" s="462">
        <v>375</v>
      </c>
      <c r="P20" s="357">
        <v>3731</v>
      </c>
      <c r="Q20" s="357">
        <v>33793</v>
      </c>
      <c r="R20" s="357">
        <v>18947</v>
      </c>
      <c r="S20" s="462">
        <v>524</v>
      </c>
      <c r="T20" s="255" t="s">
        <v>10</v>
      </c>
      <c r="U20" s="590">
        <v>4300</v>
      </c>
    </row>
    <row r="21" spans="1:21" ht="13.5" customHeight="1" x14ac:dyDescent="0.2">
      <c r="A21" s="465">
        <v>2017</v>
      </c>
      <c r="B21" s="466">
        <v>58169</v>
      </c>
      <c r="C21" s="467">
        <v>187</v>
      </c>
      <c r="D21" s="466">
        <v>415</v>
      </c>
      <c r="E21" s="360">
        <v>3820</v>
      </c>
      <c r="F21" s="360">
        <v>33558</v>
      </c>
      <c r="G21" s="360">
        <v>19641</v>
      </c>
      <c r="H21" s="466">
        <v>548</v>
      </c>
      <c r="I21" s="361" t="s">
        <v>10</v>
      </c>
      <c r="J21" s="597">
        <v>4422</v>
      </c>
      <c r="L21" s="465">
        <v>2017</v>
      </c>
      <c r="M21" s="466">
        <v>57999</v>
      </c>
      <c r="N21" s="467">
        <v>182</v>
      </c>
      <c r="O21" s="466">
        <v>381</v>
      </c>
      <c r="P21" s="360">
        <v>3752</v>
      </c>
      <c r="Q21" s="360">
        <v>33514</v>
      </c>
      <c r="R21" s="360">
        <v>19624</v>
      </c>
      <c r="S21" s="466">
        <v>546</v>
      </c>
      <c r="T21" s="362" t="s">
        <v>10</v>
      </c>
      <c r="U21" s="591">
        <v>4315</v>
      </c>
    </row>
    <row r="22" spans="1:21" ht="13.5" customHeight="1" x14ac:dyDescent="0.2">
      <c r="A22" s="177" t="s">
        <v>4</v>
      </c>
      <c r="B22" s="178"/>
      <c r="C22" s="178"/>
      <c r="D22" s="178"/>
      <c r="E22" s="178"/>
      <c r="F22" s="178"/>
      <c r="G22" s="178"/>
      <c r="H22" s="178"/>
      <c r="I22" s="177"/>
      <c r="J22" s="177"/>
      <c r="L22" s="177" t="s">
        <v>4</v>
      </c>
      <c r="M22" s="178"/>
      <c r="N22" s="178"/>
      <c r="O22" s="178"/>
      <c r="P22" s="178"/>
      <c r="Q22" s="178"/>
      <c r="R22" s="178"/>
      <c r="S22" s="178"/>
      <c r="T22" s="177"/>
      <c r="U22" s="177"/>
    </row>
    <row r="23" spans="1:21" ht="13.5" customHeight="1" x14ac:dyDescent="0.2">
      <c r="A23" s="455">
        <v>2004</v>
      </c>
      <c r="B23" s="468">
        <v>100</v>
      </c>
      <c r="C23" s="468">
        <v>0.32695268690478452</v>
      </c>
      <c r="D23" s="468">
        <v>0.64440093523675557</v>
      </c>
      <c r="E23" s="468">
        <v>6.6036839203908224</v>
      </c>
      <c r="F23" s="468">
        <v>57.591195088106147</v>
      </c>
      <c r="G23" s="468">
        <v>33.951755469804404</v>
      </c>
      <c r="H23" s="468">
        <v>0.85539947155321527</v>
      </c>
      <c r="I23" s="468">
        <v>2.6612428003877808E-2</v>
      </c>
      <c r="J23" s="598">
        <v>7.5750375425323631</v>
      </c>
      <c r="L23" s="455">
        <v>2004</v>
      </c>
      <c r="M23" s="468">
        <v>100</v>
      </c>
      <c r="N23" s="468">
        <v>0.32831946247232191</v>
      </c>
      <c r="O23" s="468">
        <v>0.56692372298999771</v>
      </c>
      <c r="P23" s="468">
        <v>6.480491715660075</v>
      </c>
      <c r="Q23" s="468">
        <v>57.709780865847137</v>
      </c>
      <c r="R23" s="468">
        <v>34.057417729250972</v>
      </c>
      <c r="S23" s="468">
        <v>0.85706650377949145</v>
      </c>
      <c r="T23" s="247" t="s">
        <v>10</v>
      </c>
      <c r="U23" s="592">
        <v>7.375734901122394</v>
      </c>
    </row>
    <row r="24" spans="1:21" ht="13.5" customHeight="1" x14ac:dyDescent="0.2">
      <c r="A24" s="458">
        <v>2005</v>
      </c>
      <c r="B24" s="253" t="s">
        <v>9</v>
      </c>
      <c r="C24" s="253" t="s">
        <v>9</v>
      </c>
      <c r="D24" s="253" t="s">
        <v>9</v>
      </c>
      <c r="E24" s="255" t="s">
        <v>9</v>
      </c>
      <c r="F24" s="255" t="s">
        <v>9</v>
      </c>
      <c r="G24" s="255" t="s">
        <v>9</v>
      </c>
      <c r="H24" s="253" t="s">
        <v>9</v>
      </c>
      <c r="I24" s="253" t="s">
        <v>9</v>
      </c>
      <c r="J24" s="253" t="s">
        <v>9</v>
      </c>
      <c r="L24" s="458">
        <v>2005</v>
      </c>
      <c r="M24" s="253" t="s">
        <v>9</v>
      </c>
      <c r="N24" s="253" t="s">
        <v>9</v>
      </c>
      <c r="O24" s="253" t="s">
        <v>9</v>
      </c>
      <c r="P24" s="253" t="s">
        <v>9</v>
      </c>
      <c r="Q24" s="253" t="s">
        <v>9</v>
      </c>
      <c r="R24" s="253" t="s">
        <v>9</v>
      </c>
      <c r="S24" s="253" t="s">
        <v>9</v>
      </c>
      <c r="T24" s="253" t="s">
        <v>9</v>
      </c>
      <c r="U24" s="253" t="s">
        <v>9</v>
      </c>
    </row>
    <row r="25" spans="1:21" ht="13.5" customHeight="1" x14ac:dyDescent="0.2">
      <c r="A25" s="458">
        <v>2006</v>
      </c>
      <c r="B25" s="469">
        <v>100</v>
      </c>
      <c r="C25" s="469">
        <v>0.2820656478816097</v>
      </c>
      <c r="D25" s="469">
        <v>0.6955043372423253</v>
      </c>
      <c r="E25" s="469">
        <v>6.8217383744518081</v>
      </c>
      <c r="F25" s="469">
        <v>58.134502810996693</v>
      </c>
      <c r="G25" s="469">
        <v>33.177488842951256</v>
      </c>
      <c r="H25" s="469">
        <v>0.87324433453758632</v>
      </c>
      <c r="I25" s="469">
        <v>1.5455651938718342E-2</v>
      </c>
      <c r="J25" s="599">
        <v>7.7993083595757424</v>
      </c>
      <c r="L25" s="458">
        <v>2006</v>
      </c>
      <c r="M25" s="469">
        <v>100</v>
      </c>
      <c r="N25" s="469">
        <v>0.27357923126176292</v>
      </c>
      <c r="O25" s="469">
        <v>0.64611265255437633</v>
      </c>
      <c r="P25" s="469">
        <v>6.6706765750208579</v>
      </c>
      <c r="Q25" s="469">
        <v>58.245212363452914</v>
      </c>
      <c r="R25" s="469">
        <v>33.279652302140128</v>
      </c>
      <c r="S25" s="469">
        <v>0.87312520615456268</v>
      </c>
      <c r="T25" s="469">
        <v>1.1641669415394167E-2</v>
      </c>
      <c r="U25" s="593">
        <v>7.5903684588369975</v>
      </c>
    </row>
    <row r="26" spans="1:21" ht="13.5" customHeight="1" x14ac:dyDescent="0.2">
      <c r="A26" s="458">
        <v>2007</v>
      </c>
      <c r="B26" s="470">
        <v>100</v>
      </c>
      <c r="C26" s="470">
        <v>0.36837740361434163</v>
      </c>
      <c r="D26" s="470">
        <v>0.68468051457115853</v>
      </c>
      <c r="E26" s="470">
        <v>7.0088140562016621</v>
      </c>
      <c r="F26" s="470">
        <v>57.970259792860034</v>
      </c>
      <c r="G26" s="470">
        <v>33.084533935080721</v>
      </c>
      <c r="H26" s="470">
        <v>0.87947694266041787</v>
      </c>
      <c r="I26" s="471">
        <v>3.8573550116684993E-3</v>
      </c>
      <c r="J26" s="599">
        <v>8.061871974387163</v>
      </c>
      <c r="L26" s="458">
        <v>2007</v>
      </c>
      <c r="M26" s="470">
        <v>100</v>
      </c>
      <c r="N26" s="470">
        <v>0.36019985282156552</v>
      </c>
      <c r="O26" s="470">
        <v>0.60807932142995469</v>
      </c>
      <c r="P26" s="470">
        <v>6.8767186955342963</v>
      </c>
      <c r="Q26" s="470">
        <v>58.09287733839421</v>
      </c>
      <c r="R26" s="470">
        <v>33.182927301599598</v>
      </c>
      <c r="S26" s="470">
        <v>0.87919749022038041</v>
      </c>
      <c r="T26" s="255" t="s">
        <v>10</v>
      </c>
      <c r="U26" s="593">
        <v>7.844997869785816</v>
      </c>
    </row>
    <row r="27" spans="1:21" ht="13.5" customHeight="1" x14ac:dyDescent="0.2">
      <c r="A27" s="461">
        <v>2008</v>
      </c>
      <c r="B27" s="470">
        <v>100</v>
      </c>
      <c r="C27" s="470">
        <v>0.35980515167171012</v>
      </c>
      <c r="D27" s="470">
        <v>0.69931360247988783</v>
      </c>
      <c r="E27" s="470">
        <v>6.945162004575983</v>
      </c>
      <c r="F27" s="470">
        <v>58.044874160454654</v>
      </c>
      <c r="G27" s="470">
        <v>33.044874160454647</v>
      </c>
      <c r="H27" s="470">
        <v>0.90412576573916903</v>
      </c>
      <c r="I27" s="471">
        <v>1.8451546239574878E-3</v>
      </c>
      <c r="J27" s="599">
        <v>8.0042807587275817</v>
      </c>
      <c r="L27" s="461">
        <v>2008</v>
      </c>
      <c r="M27" s="470">
        <v>100</v>
      </c>
      <c r="N27" s="470">
        <v>0.34277667636323211</v>
      </c>
      <c r="O27" s="470">
        <v>0.64108502714420712</v>
      </c>
      <c r="P27" s="470">
        <v>6.8073595078838629</v>
      </c>
      <c r="Q27" s="470">
        <v>58.168275555390856</v>
      </c>
      <c r="R27" s="470">
        <v>33.136313946378607</v>
      </c>
      <c r="S27" s="470">
        <v>0.9041892868392285</v>
      </c>
      <c r="T27" s="255" t="s">
        <v>10</v>
      </c>
      <c r="U27" s="593">
        <v>7.7912212113913029</v>
      </c>
    </row>
    <row r="28" spans="1:21" ht="13.5" customHeight="1" x14ac:dyDescent="0.2">
      <c r="A28" s="458">
        <v>2009</v>
      </c>
      <c r="B28" s="469">
        <v>100</v>
      </c>
      <c r="C28" s="469">
        <v>0.35204346039064316</v>
      </c>
      <c r="D28" s="469">
        <v>0.66834646794974895</v>
      </c>
      <c r="E28" s="469">
        <v>6.9247127361103669</v>
      </c>
      <c r="F28" s="469">
        <v>59.204060115441656</v>
      </c>
      <c r="G28" s="469">
        <v>32.077056416304792</v>
      </c>
      <c r="H28" s="469">
        <v>0.77378080380278413</v>
      </c>
      <c r="I28" s="255" t="s">
        <v>10</v>
      </c>
      <c r="J28" s="599">
        <v>7.9451026644507579</v>
      </c>
      <c r="L28" s="458">
        <v>2009</v>
      </c>
      <c r="M28" s="469">
        <v>100</v>
      </c>
      <c r="N28" s="469">
        <v>0.33543804262036309</v>
      </c>
      <c r="O28" s="469">
        <v>0.60988735021884199</v>
      </c>
      <c r="P28" s="469">
        <v>6.8038315275884331</v>
      </c>
      <c r="Q28" s="469">
        <v>59.315132381430722</v>
      </c>
      <c r="R28" s="469">
        <v>32.162588792423044</v>
      </c>
      <c r="S28" s="469">
        <v>0.77312190571859085</v>
      </c>
      <c r="T28" s="255" t="s">
        <v>10</v>
      </c>
      <c r="U28" s="593">
        <v>7.7491569204276383</v>
      </c>
    </row>
    <row r="29" spans="1:21" ht="13.5" customHeight="1" x14ac:dyDescent="0.2">
      <c r="A29" s="461">
        <v>2010</v>
      </c>
      <c r="B29" s="469">
        <v>100</v>
      </c>
      <c r="C29" s="469">
        <v>0.32243618450515005</v>
      </c>
      <c r="D29" s="469">
        <v>0.73264666368114639</v>
      </c>
      <c r="E29" s="469">
        <v>7.2476489028213171</v>
      </c>
      <c r="F29" s="469">
        <v>59.611285266457678</v>
      </c>
      <c r="G29" s="469">
        <v>31.297805642633232</v>
      </c>
      <c r="H29" s="469">
        <v>0.78817733990147776</v>
      </c>
      <c r="I29" s="255" t="s">
        <v>10</v>
      </c>
      <c r="J29" s="599">
        <v>8.3027317510076131</v>
      </c>
      <c r="L29" s="461">
        <v>2010</v>
      </c>
      <c r="M29" s="469">
        <v>100</v>
      </c>
      <c r="N29" s="469">
        <v>0.30730523856590891</v>
      </c>
      <c r="O29" s="469">
        <v>0.67571210351334343</v>
      </c>
      <c r="P29" s="469">
        <v>7.1399047533471105</v>
      </c>
      <c r="Q29" s="469">
        <v>59.701680294725492</v>
      </c>
      <c r="R29" s="469">
        <v>31.384670680204866</v>
      </c>
      <c r="S29" s="469">
        <v>0.79072692964327429</v>
      </c>
      <c r="T29" s="255" t="s">
        <v>10</v>
      </c>
      <c r="U29" s="593">
        <v>8.1229220954263628</v>
      </c>
    </row>
    <row r="30" spans="1:21" ht="13.5" customHeight="1" x14ac:dyDescent="0.2">
      <c r="A30" s="458">
        <v>2011</v>
      </c>
      <c r="B30" s="469">
        <v>100</v>
      </c>
      <c r="C30" s="469">
        <v>0.38634435197053674</v>
      </c>
      <c r="D30" s="469">
        <v>0.74560849235435356</v>
      </c>
      <c r="E30" s="469">
        <v>6.9614197252261203</v>
      </c>
      <c r="F30" s="469">
        <v>59.262335036377756</v>
      </c>
      <c r="G30" s="469">
        <v>31.795779097687348</v>
      </c>
      <c r="H30" s="469">
        <v>0.84851329638388906</v>
      </c>
      <c r="I30" s="255" t="s">
        <v>10</v>
      </c>
      <c r="J30" s="599">
        <v>8.0933725695510113</v>
      </c>
      <c r="L30" s="458">
        <v>2011</v>
      </c>
      <c r="M30" s="469">
        <v>100</v>
      </c>
      <c r="N30" s="469">
        <v>0.38044856697706436</v>
      </c>
      <c r="O30" s="469">
        <v>0.6866190804014638</v>
      </c>
      <c r="P30" s="469">
        <v>6.8480742055871593</v>
      </c>
      <c r="Q30" s="469">
        <v>59.346353128736553</v>
      </c>
      <c r="R30" s="469">
        <v>31.888836552048989</v>
      </c>
      <c r="S30" s="469">
        <v>0.84966846624877723</v>
      </c>
      <c r="T30" s="255" t="s">
        <v>10</v>
      </c>
      <c r="U30" s="593">
        <v>7.9151418529656876</v>
      </c>
    </row>
    <row r="31" spans="1:21" ht="13.5" customHeight="1" x14ac:dyDescent="0.2">
      <c r="A31" s="461">
        <v>2012</v>
      </c>
      <c r="B31" s="469">
        <v>100</v>
      </c>
      <c r="C31" s="469">
        <v>0.36549969541692046</v>
      </c>
      <c r="D31" s="469">
        <v>0.6969577525352062</v>
      </c>
      <c r="E31" s="469">
        <v>6.9821191815673496</v>
      </c>
      <c r="F31" s="469">
        <v>59.085534095388262</v>
      </c>
      <c r="G31" s="469">
        <v>32.095889920091736</v>
      </c>
      <c r="H31" s="469">
        <v>0.77399935500053751</v>
      </c>
      <c r="I31" s="463" t="s">
        <v>10</v>
      </c>
      <c r="J31" s="599">
        <v>8.0445766295194758</v>
      </c>
      <c r="L31" s="461">
        <v>2012</v>
      </c>
      <c r="M31" s="469">
        <v>100</v>
      </c>
      <c r="N31" s="469">
        <v>0.3541636703581188</v>
      </c>
      <c r="O31" s="469">
        <v>0.6400115058248238</v>
      </c>
      <c r="P31" s="469">
        <v>6.8837192578742989</v>
      </c>
      <c r="Q31" s="469">
        <v>59.168704156479215</v>
      </c>
      <c r="R31" s="469">
        <v>32.176758233855892</v>
      </c>
      <c r="S31" s="469">
        <v>0.77664317560765139</v>
      </c>
      <c r="T31" s="255" t="s">
        <v>10</v>
      </c>
      <c r="U31" s="593">
        <v>7.8778944340572421</v>
      </c>
    </row>
    <row r="32" spans="1:21" ht="13.5" customHeight="1" x14ac:dyDescent="0.2">
      <c r="A32" s="458">
        <v>2013</v>
      </c>
      <c r="B32" s="469">
        <v>100</v>
      </c>
      <c r="C32" s="469">
        <v>0.3176908414268857</v>
      </c>
      <c r="D32" s="469">
        <v>0.64264318780067164</v>
      </c>
      <c r="E32" s="469">
        <v>6.8003993827720794</v>
      </c>
      <c r="F32" s="469">
        <v>59.101388762821095</v>
      </c>
      <c r="G32" s="469">
        <v>32.36997367704457</v>
      </c>
      <c r="H32" s="469">
        <v>0.76790414813470098</v>
      </c>
      <c r="I32" s="463" t="s">
        <v>10</v>
      </c>
      <c r="J32" s="599">
        <v>7.7607334119996372</v>
      </c>
      <c r="L32" s="458">
        <v>2013</v>
      </c>
      <c r="M32" s="469">
        <v>100</v>
      </c>
      <c r="N32" s="469">
        <v>0.31139600101977638</v>
      </c>
      <c r="O32" s="469">
        <v>0.59729759259933712</v>
      </c>
      <c r="P32" s="469">
        <v>6.7068507120224359</v>
      </c>
      <c r="Q32" s="469">
        <v>59.172524310740428</v>
      </c>
      <c r="R32" s="469">
        <v>32.443457041920091</v>
      </c>
      <c r="S32" s="469">
        <v>0.76847434169792761</v>
      </c>
      <c r="T32" s="255" t="s">
        <v>10</v>
      </c>
      <c r="U32" s="593">
        <v>7.6155443056415484</v>
      </c>
    </row>
    <row r="33" spans="1:21" ht="13.5" customHeight="1" x14ac:dyDescent="0.2">
      <c r="A33" s="461">
        <v>2014</v>
      </c>
      <c r="B33" s="472">
        <v>100</v>
      </c>
      <c r="C33" s="472">
        <v>0.35470619107081452</v>
      </c>
      <c r="D33" s="472">
        <v>0.76008469515174548</v>
      </c>
      <c r="E33" s="472">
        <v>6.8715275892647085</v>
      </c>
      <c r="F33" s="472">
        <v>58.573574388765223</v>
      </c>
      <c r="G33" s="472">
        <v>32.585916716434113</v>
      </c>
      <c r="H33" s="472">
        <v>0.85419041931339024</v>
      </c>
      <c r="I33" s="463" t="s">
        <v>10</v>
      </c>
      <c r="J33" s="599">
        <v>7.986318475487268</v>
      </c>
      <c r="L33" s="461">
        <v>2014</v>
      </c>
      <c r="M33" s="472">
        <v>100</v>
      </c>
      <c r="N33" s="472">
        <v>0.34853958284168679</v>
      </c>
      <c r="O33" s="472">
        <v>0.70615571731987592</v>
      </c>
      <c r="P33" s="472">
        <v>6.7747381414852867</v>
      </c>
      <c r="Q33" s="472">
        <v>58.654491985404903</v>
      </c>
      <c r="R33" s="472">
        <v>32.662878719117032</v>
      </c>
      <c r="S33" s="472">
        <v>0.85319585383121255</v>
      </c>
      <c r="T33" s="255" t="s">
        <v>10</v>
      </c>
      <c r="U33" s="593">
        <v>7.8294334416468487</v>
      </c>
    </row>
    <row r="34" spans="1:21" ht="13.5" customHeight="1" x14ac:dyDescent="0.2">
      <c r="A34" s="458">
        <v>2015</v>
      </c>
      <c r="B34" s="472">
        <v>100</v>
      </c>
      <c r="C34" s="472">
        <v>0.36906980077397161</v>
      </c>
      <c r="D34" s="472">
        <v>0.66289236061344414</v>
      </c>
      <c r="E34" s="472">
        <v>6.8170417084706889</v>
      </c>
      <c r="F34" s="472">
        <v>58.558477855811951</v>
      </c>
      <c r="G34" s="472">
        <v>32.745091013329514</v>
      </c>
      <c r="H34" s="472">
        <v>0.84742726100042998</v>
      </c>
      <c r="I34" s="463" t="s">
        <v>10</v>
      </c>
      <c r="J34" s="599">
        <v>7.8490038698581053</v>
      </c>
      <c r="L34" s="458">
        <v>2015</v>
      </c>
      <c r="M34" s="472">
        <v>100</v>
      </c>
      <c r="N34" s="472">
        <v>0.35422098354760406</v>
      </c>
      <c r="O34" s="472">
        <v>0.60595163175402322</v>
      </c>
      <c r="P34" s="472">
        <v>6.7122179268183046</v>
      </c>
      <c r="Q34" s="472">
        <v>58.656837184212897</v>
      </c>
      <c r="R34" s="472">
        <v>32.822080373999817</v>
      </c>
      <c r="S34" s="472">
        <v>0.84869189966735592</v>
      </c>
      <c r="T34" s="255" t="s">
        <v>10</v>
      </c>
      <c r="U34" s="593">
        <v>7.6723905421199321</v>
      </c>
    </row>
    <row r="35" spans="1:21" ht="13.5" customHeight="1" x14ac:dyDescent="0.2">
      <c r="A35" s="461">
        <v>2016</v>
      </c>
      <c r="B35" s="472">
        <v>100</v>
      </c>
      <c r="C35" s="472">
        <v>0.34634433553839228</v>
      </c>
      <c r="D35" s="472">
        <v>0.69788383610986049</v>
      </c>
      <c r="E35" s="472">
        <v>6.5892009836179124</v>
      </c>
      <c r="F35" s="472">
        <v>58.623973954905971</v>
      </c>
      <c r="G35" s="472">
        <v>32.831711287361898</v>
      </c>
      <c r="H35" s="472">
        <v>0.91088560246597172</v>
      </c>
      <c r="I35" s="463" t="s">
        <v>10</v>
      </c>
      <c r="J35" s="599">
        <v>7.6334291552661648</v>
      </c>
      <c r="L35" s="461">
        <v>2016</v>
      </c>
      <c r="M35" s="472">
        <v>100</v>
      </c>
      <c r="N35" s="472">
        <v>0.33701619067472727</v>
      </c>
      <c r="O35" s="472">
        <v>0.65144882218052946</v>
      </c>
      <c r="P35" s="472">
        <v>6.481481481481481</v>
      </c>
      <c r="Q35" s="472">
        <v>58.705093461191026</v>
      </c>
      <c r="R35" s="472">
        <v>32.914668890278648</v>
      </c>
      <c r="S35" s="472">
        <v>0.91029115419359319</v>
      </c>
      <c r="T35" s="255" t="s">
        <v>10</v>
      </c>
      <c r="U35" s="593">
        <v>7.469946494336738</v>
      </c>
    </row>
    <row r="36" spans="1:21" ht="13.5" customHeight="1" x14ac:dyDescent="0.2">
      <c r="A36" s="465">
        <v>2017</v>
      </c>
      <c r="B36" s="473">
        <v>100</v>
      </c>
      <c r="C36" s="473">
        <v>0.3214770754181781</v>
      </c>
      <c r="D36" s="473">
        <v>0.71343842940397806</v>
      </c>
      <c r="E36" s="473">
        <v>6.567071808007702</v>
      </c>
      <c r="F36" s="473">
        <v>57.690522443225781</v>
      </c>
      <c r="G36" s="473">
        <v>33.765407691382009</v>
      </c>
      <c r="H36" s="473">
        <v>0.94208255256236151</v>
      </c>
      <c r="I36" s="361" t="s">
        <v>10</v>
      </c>
      <c r="J36" s="600">
        <v>7.6019873128298583</v>
      </c>
      <c r="L36" s="465">
        <v>2017</v>
      </c>
      <c r="M36" s="473">
        <v>100</v>
      </c>
      <c r="N36" s="473">
        <v>0.31379851376747875</v>
      </c>
      <c r="O36" s="473">
        <v>0.65690787772202963</v>
      </c>
      <c r="P36" s="473">
        <v>6.4690770530526391</v>
      </c>
      <c r="Q36" s="473">
        <v>57.783754892325732</v>
      </c>
      <c r="R36" s="473">
        <v>33.835066121829691</v>
      </c>
      <c r="S36" s="473">
        <v>0.9413955413024363</v>
      </c>
      <c r="T36" s="362" t="s">
        <v>10</v>
      </c>
      <c r="U36" s="594">
        <v>7.4397834445421474</v>
      </c>
    </row>
    <row r="37" spans="1:21" ht="13.5" customHeight="1" x14ac:dyDescent="0.2">
      <c r="A37" s="182"/>
      <c r="B37" s="179"/>
      <c r="C37" s="179"/>
      <c r="D37" s="179"/>
      <c r="E37" s="179"/>
      <c r="F37" s="179"/>
      <c r="G37" s="179"/>
      <c r="H37" s="179"/>
    </row>
    <row r="38" spans="1:21" ht="13.5" customHeight="1" x14ac:dyDescent="0.2">
      <c r="B38" s="179"/>
      <c r="C38" s="179"/>
      <c r="D38" s="179"/>
      <c r="E38" s="179"/>
      <c r="F38" s="179"/>
      <c r="G38" s="179"/>
      <c r="H38" s="180"/>
    </row>
  </sheetData>
  <mergeCells count="8">
    <mergeCell ref="A4:A6"/>
    <mergeCell ref="L4:L6"/>
    <mergeCell ref="M4:U4"/>
    <mergeCell ref="B5:B6"/>
    <mergeCell ref="M5:M6"/>
    <mergeCell ref="N5:U5"/>
    <mergeCell ref="B4:J4"/>
    <mergeCell ref="C5:J5"/>
  </mergeCells>
  <hyperlinks>
    <hyperlink ref="U1" location="Obsah!A1" display="Obsah"/>
  </hyperlinks>
  <pageMargins left="0.7" right="0.7" top="0.75" bottom="0.75" header="0.3" footer="0.3"/>
  <pageSetup paperSize="9" orientation="landscape" r:id="rId1"/>
  <colBreaks count="1" manualBreakCount="1">
    <brk id="11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RowHeight="13.5" customHeight="1" x14ac:dyDescent="0.2"/>
  <cols>
    <col min="1" max="1" width="19.28515625" style="65" customWidth="1"/>
    <col min="2" max="8" width="11.5703125" style="65" customWidth="1"/>
    <col min="9" max="16384" width="9.140625" style="65"/>
  </cols>
  <sheetData>
    <row r="1" spans="1:8" ht="13.5" customHeight="1" x14ac:dyDescent="0.2">
      <c r="A1" s="65" t="s">
        <v>259</v>
      </c>
      <c r="H1" s="289" t="s">
        <v>359</v>
      </c>
    </row>
    <row r="2" spans="1:8" ht="13.5" customHeight="1" x14ac:dyDescent="0.2">
      <c r="A2" s="59" t="s">
        <v>451</v>
      </c>
    </row>
    <row r="3" spans="1:8" ht="13.5" customHeight="1" x14ac:dyDescent="0.2">
      <c r="A3" s="181"/>
    </row>
    <row r="4" spans="1:8" ht="13.5" customHeight="1" x14ac:dyDescent="0.2">
      <c r="A4" s="682" t="s">
        <v>26</v>
      </c>
      <c r="B4" s="678" t="s">
        <v>2</v>
      </c>
      <c r="C4" s="681" t="s">
        <v>117</v>
      </c>
      <c r="D4" s="681"/>
      <c r="E4" s="681"/>
      <c r="F4" s="681"/>
      <c r="G4" s="681"/>
      <c r="H4" s="681"/>
    </row>
    <row r="5" spans="1:8" ht="13.5" customHeight="1" x14ac:dyDescent="0.2">
      <c r="A5" s="683"/>
      <c r="B5" s="680"/>
      <c r="C5" s="283" t="s">
        <v>118</v>
      </c>
      <c r="D5" s="283" t="s">
        <v>119</v>
      </c>
      <c r="E5" s="284" t="s">
        <v>120</v>
      </c>
      <c r="F5" s="284" t="s">
        <v>121</v>
      </c>
      <c r="G5" s="284" t="s">
        <v>122</v>
      </c>
      <c r="H5" s="284" t="s">
        <v>123</v>
      </c>
    </row>
    <row r="6" spans="1:8" ht="13.5" customHeight="1" x14ac:dyDescent="0.2">
      <c r="A6" s="176" t="s">
        <v>3</v>
      </c>
      <c r="B6" s="184"/>
      <c r="C6" s="183"/>
      <c r="D6" s="183"/>
      <c r="E6" s="185"/>
      <c r="F6" s="185"/>
      <c r="G6" s="185"/>
      <c r="H6" s="185"/>
    </row>
    <row r="7" spans="1:8" ht="13.5" customHeight="1" x14ac:dyDescent="0.2">
      <c r="A7" s="474" t="s">
        <v>2</v>
      </c>
      <c r="B7" s="475">
        <v>58169</v>
      </c>
      <c r="C7" s="475">
        <v>187</v>
      </c>
      <c r="D7" s="475">
        <v>415</v>
      </c>
      <c r="E7" s="475">
        <v>3820</v>
      </c>
      <c r="F7" s="475">
        <v>33558</v>
      </c>
      <c r="G7" s="475">
        <v>19641</v>
      </c>
      <c r="H7" s="475">
        <v>548</v>
      </c>
    </row>
    <row r="8" spans="1:8" ht="13.5" customHeight="1" x14ac:dyDescent="0.2">
      <c r="A8" s="476" t="s">
        <v>27</v>
      </c>
      <c r="B8" s="463">
        <v>38434</v>
      </c>
      <c r="C8" s="463">
        <v>44</v>
      </c>
      <c r="D8" s="463">
        <v>100</v>
      </c>
      <c r="E8" s="463">
        <v>1866</v>
      </c>
      <c r="F8" s="463">
        <v>22767</v>
      </c>
      <c r="G8" s="463">
        <v>13358</v>
      </c>
      <c r="H8" s="463">
        <v>299</v>
      </c>
    </row>
    <row r="9" spans="1:8" ht="13.5" customHeight="1" x14ac:dyDescent="0.2">
      <c r="A9" s="476" t="s">
        <v>0</v>
      </c>
      <c r="B9" s="463">
        <v>17775</v>
      </c>
      <c r="C9" s="463">
        <v>140</v>
      </c>
      <c r="D9" s="463">
        <v>306</v>
      </c>
      <c r="E9" s="463">
        <v>1858</v>
      </c>
      <c r="F9" s="463">
        <v>9733</v>
      </c>
      <c r="G9" s="463">
        <v>5516</v>
      </c>
      <c r="H9" s="463">
        <v>222</v>
      </c>
    </row>
    <row r="10" spans="1:8" ht="13.5" customHeight="1" x14ac:dyDescent="0.2">
      <c r="A10" s="476" t="s">
        <v>30</v>
      </c>
      <c r="B10" s="463">
        <v>335</v>
      </c>
      <c r="C10" s="463" t="s">
        <v>10</v>
      </c>
      <c r="D10" s="463">
        <v>1</v>
      </c>
      <c r="E10" s="463">
        <v>6</v>
      </c>
      <c r="F10" s="463">
        <v>192</v>
      </c>
      <c r="G10" s="463">
        <v>132</v>
      </c>
      <c r="H10" s="463">
        <v>4</v>
      </c>
    </row>
    <row r="11" spans="1:8" ht="13.5" customHeight="1" x14ac:dyDescent="0.2">
      <c r="A11" s="476" t="s">
        <v>94</v>
      </c>
      <c r="B11" s="463">
        <v>1134</v>
      </c>
      <c r="C11" s="463" t="s">
        <v>10</v>
      </c>
      <c r="D11" s="463" t="s">
        <v>10</v>
      </c>
      <c r="E11" s="463">
        <v>27</v>
      </c>
      <c r="F11" s="463">
        <v>597</v>
      </c>
      <c r="G11" s="463">
        <v>494</v>
      </c>
      <c r="H11" s="463">
        <v>16</v>
      </c>
    </row>
    <row r="12" spans="1:8" ht="13.5" customHeight="1" x14ac:dyDescent="0.2">
      <c r="A12" s="476" t="s">
        <v>32</v>
      </c>
      <c r="B12" s="463">
        <v>244</v>
      </c>
      <c r="C12" s="463">
        <v>3</v>
      </c>
      <c r="D12" s="463">
        <v>8</v>
      </c>
      <c r="E12" s="463">
        <v>60</v>
      </c>
      <c r="F12" s="463">
        <v>159</v>
      </c>
      <c r="G12" s="463">
        <v>14</v>
      </c>
      <c r="H12" s="463" t="s">
        <v>10</v>
      </c>
    </row>
    <row r="13" spans="1:8" ht="13.5" customHeight="1" x14ac:dyDescent="0.2">
      <c r="A13" s="477" t="s">
        <v>33</v>
      </c>
      <c r="B13" s="361">
        <v>247</v>
      </c>
      <c r="C13" s="361" t="s">
        <v>10</v>
      </c>
      <c r="D13" s="361" t="s">
        <v>10</v>
      </c>
      <c r="E13" s="361">
        <v>3</v>
      </c>
      <c r="F13" s="361">
        <v>110</v>
      </c>
      <c r="G13" s="361">
        <v>127</v>
      </c>
      <c r="H13" s="361">
        <v>7</v>
      </c>
    </row>
    <row r="14" spans="1:8" ht="13.5" customHeight="1" x14ac:dyDescent="0.2">
      <c r="A14" s="177" t="s">
        <v>4</v>
      </c>
      <c r="B14" s="177"/>
      <c r="C14" s="177"/>
      <c r="D14" s="177"/>
      <c r="E14" s="177"/>
      <c r="F14" s="177"/>
      <c r="G14" s="177"/>
      <c r="H14" s="177"/>
    </row>
    <row r="15" spans="1:8" ht="13.5" customHeight="1" x14ac:dyDescent="0.2">
      <c r="A15" s="478" t="s">
        <v>2</v>
      </c>
      <c r="B15" s="479">
        <v>100</v>
      </c>
      <c r="C15" s="479">
        <v>100</v>
      </c>
      <c r="D15" s="479">
        <v>100</v>
      </c>
      <c r="E15" s="479">
        <v>100</v>
      </c>
      <c r="F15" s="479">
        <v>100</v>
      </c>
      <c r="G15" s="479">
        <v>100</v>
      </c>
      <c r="H15" s="479">
        <v>100</v>
      </c>
    </row>
    <row r="16" spans="1:8" ht="13.5" customHeight="1" x14ac:dyDescent="0.2">
      <c r="A16" s="476" t="s">
        <v>27</v>
      </c>
      <c r="B16" s="480">
        <v>66.072994206536123</v>
      </c>
      <c r="C16" s="480">
        <v>23.52941176470588</v>
      </c>
      <c r="D16" s="480">
        <v>24.096385542168676</v>
      </c>
      <c r="E16" s="480">
        <v>48.848167539267017</v>
      </c>
      <c r="F16" s="480">
        <v>67.843733237976039</v>
      </c>
      <c r="G16" s="480">
        <v>68.01079374777251</v>
      </c>
      <c r="H16" s="480">
        <v>54.56204379562044</v>
      </c>
    </row>
    <row r="17" spans="1:8" ht="13.5" customHeight="1" x14ac:dyDescent="0.2">
      <c r="A17" s="476" t="s">
        <v>0</v>
      </c>
      <c r="B17" s="480">
        <v>30.557513452182434</v>
      </c>
      <c r="C17" s="480">
        <v>74.866310160427801</v>
      </c>
      <c r="D17" s="480">
        <v>73.734939759036138</v>
      </c>
      <c r="E17" s="480">
        <v>48.638743455497377</v>
      </c>
      <c r="F17" s="480">
        <v>29.003516300137079</v>
      </c>
      <c r="G17" s="480">
        <v>28.084109770378291</v>
      </c>
      <c r="H17" s="480">
        <v>40.510948905109487</v>
      </c>
    </row>
    <row r="18" spans="1:8" ht="13.5" customHeight="1" x14ac:dyDescent="0.2">
      <c r="A18" s="476" t="s">
        <v>30</v>
      </c>
      <c r="B18" s="480">
        <v>0.57590812975983774</v>
      </c>
      <c r="C18" s="463" t="s">
        <v>10</v>
      </c>
      <c r="D18" s="480">
        <v>0.24096385542168677</v>
      </c>
      <c r="E18" s="480">
        <v>0.15706806282722513</v>
      </c>
      <c r="F18" s="480">
        <v>0.57214375111746829</v>
      </c>
      <c r="G18" s="480">
        <v>0.67206354055292494</v>
      </c>
      <c r="H18" s="480">
        <v>0.72992700729927007</v>
      </c>
    </row>
    <row r="19" spans="1:8" ht="13.5" customHeight="1" x14ac:dyDescent="0.2">
      <c r="A19" s="476" t="s">
        <v>94</v>
      </c>
      <c r="B19" s="480">
        <v>1.9494919974556892</v>
      </c>
      <c r="C19" s="463" t="s">
        <v>10</v>
      </c>
      <c r="D19" s="463" t="s">
        <v>10</v>
      </c>
      <c r="E19" s="480">
        <v>0.70680628272251311</v>
      </c>
      <c r="F19" s="480">
        <v>1.7790094761308779</v>
      </c>
      <c r="G19" s="480">
        <v>2.5151468866147346</v>
      </c>
      <c r="H19" s="480">
        <v>2.9197080291970803</v>
      </c>
    </row>
    <row r="20" spans="1:8" ht="13.5" customHeight="1" x14ac:dyDescent="0.2">
      <c r="A20" s="476" t="s">
        <v>32</v>
      </c>
      <c r="B20" s="480">
        <v>0.41946741391462805</v>
      </c>
      <c r="C20" s="480">
        <v>1.6042780748663104</v>
      </c>
      <c r="D20" s="480">
        <v>1.9277108433734942</v>
      </c>
      <c r="E20" s="480">
        <v>1.5706806282722512</v>
      </c>
      <c r="F20" s="480">
        <v>0.47380654389415339</v>
      </c>
      <c r="G20" s="480">
        <v>7.1279466422279919E-2</v>
      </c>
      <c r="H20" s="463" t="s">
        <v>10</v>
      </c>
    </row>
    <row r="21" spans="1:8" ht="13.5" customHeight="1" x14ac:dyDescent="0.2">
      <c r="A21" s="477" t="s">
        <v>33</v>
      </c>
      <c r="B21" s="481">
        <v>0.42462480015128334</v>
      </c>
      <c r="C21" s="361" t="s">
        <v>10</v>
      </c>
      <c r="D21" s="361" t="s">
        <v>10</v>
      </c>
      <c r="E21" s="481">
        <v>7.8534031413612565E-2</v>
      </c>
      <c r="F21" s="481">
        <v>0.32779069074438283</v>
      </c>
      <c r="G21" s="481">
        <v>0.64660658825925366</v>
      </c>
      <c r="H21" s="481">
        <v>1.2773722627737227</v>
      </c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Normal="100" workbookViewId="0"/>
  </sheetViews>
  <sheetFormatPr defaultRowHeight="13.5" customHeight="1" x14ac:dyDescent="0.2"/>
  <cols>
    <col min="1" max="1" width="12.85546875" style="85" customWidth="1"/>
    <col min="2" max="9" width="12.5703125" style="85" customWidth="1"/>
    <col min="10" max="16384" width="9.140625" style="85"/>
  </cols>
  <sheetData>
    <row r="1" spans="1:9" ht="13.5" customHeight="1" x14ac:dyDescent="0.2">
      <c r="A1" s="85" t="s">
        <v>259</v>
      </c>
      <c r="I1" s="289" t="s">
        <v>359</v>
      </c>
    </row>
    <row r="2" spans="1:9" ht="13.5" customHeight="1" x14ac:dyDescent="0.2">
      <c r="A2" s="5" t="s">
        <v>452</v>
      </c>
    </row>
    <row r="4" spans="1:9" ht="13.5" customHeight="1" x14ac:dyDescent="0.2">
      <c r="A4" s="634" t="s">
        <v>139</v>
      </c>
      <c r="B4" s="650" t="s">
        <v>1</v>
      </c>
      <c r="C4" s="651"/>
      <c r="D4" s="652"/>
      <c r="E4" s="650" t="s">
        <v>107</v>
      </c>
      <c r="F4" s="651"/>
      <c r="G4" s="651"/>
      <c r="H4" s="651"/>
      <c r="I4" s="652"/>
    </row>
    <row r="5" spans="1:9" ht="24" customHeight="1" x14ac:dyDescent="0.2">
      <c r="A5" s="634"/>
      <c r="B5" s="268" t="s">
        <v>5</v>
      </c>
      <c r="C5" s="268" t="s">
        <v>6</v>
      </c>
      <c r="D5" s="268" t="s">
        <v>7</v>
      </c>
      <c r="E5" s="268" t="s">
        <v>108</v>
      </c>
      <c r="F5" s="269" t="s">
        <v>228</v>
      </c>
      <c r="G5" s="279" t="s">
        <v>109</v>
      </c>
      <c r="H5" s="268" t="s">
        <v>110</v>
      </c>
      <c r="I5" s="269" t="s">
        <v>111</v>
      </c>
    </row>
    <row r="6" spans="1:9" ht="13.5" customHeight="1" x14ac:dyDescent="0.2">
      <c r="A6" s="169" t="s">
        <v>3</v>
      </c>
      <c r="B6" s="169"/>
      <c r="C6" s="169"/>
      <c r="D6" s="169"/>
      <c r="E6" s="169"/>
      <c r="F6" s="169"/>
      <c r="G6" s="169"/>
      <c r="H6" s="169"/>
      <c r="I6" s="169"/>
    </row>
    <row r="7" spans="1:9" ht="13.5" customHeight="1" x14ac:dyDescent="0.2">
      <c r="A7" s="367" t="s">
        <v>2</v>
      </c>
      <c r="B7" s="333">
        <v>58169</v>
      </c>
      <c r="C7" s="373">
        <v>57999</v>
      </c>
      <c r="D7" s="373">
        <v>170</v>
      </c>
      <c r="E7" s="373">
        <v>88</v>
      </c>
      <c r="F7" s="373">
        <v>41</v>
      </c>
      <c r="G7" s="373">
        <v>38</v>
      </c>
      <c r="H7" s="373">
        <v>126</v>
      </c>
      <c r="I7" s="373">
        <v>258</v>
      </c>
    </row>
    <row r="8" spans="1:9" ht="13.5" customHeight="1" x14ac:dyDescent="0.2">
      <c r="A8" s="482">
        <v>22</v>
      </c>
      <c r="B8" s="348">
        <v>2</v>
      </c>
      <c r="C8" s="211">
        <v>2</v>
      </c>
      <c r="D8" s="211" t="s">
        <v>10</v>
      </c>
      <c r="E8" s="211">
        <v>1</v>
      </c>
      <c r="F8" s="211" t="s">
        <v>10</v>
      </c>
      <c r="G8" s="211" t="s">
        <v>10</v>
      </c>
      <c r="H8" s="211">
        <v>1</v>
      </c>
      <c r="I8" s="211">
        <v>1</v>
      </c>
    </row>
    <row r="9" spans="1:9" ht="13.5" customHeight="1" x14ac:dyDescent="0.2">
      <c r="A9" s="482">
        <v>23</v>
      </c>
      <c r="B9" s="348">
        <v>7</v>
      </c>
      <c r="C9" s="211">
        <v>7</v>
      </c>
      <c r="D9" s="211" t="s">
        <v>10</v>
      </c>
      <c r="E9" s="298">
        <v>7</v>
      </c>
      <c r="F9" s="298">
        <v>3</v>
      </c>
      <c r="G9" s="298" t="s">
        <v>10</v>
      </c>
      <c r="H9" s="298">
        <v>7</v>
      </c>
      <c r="I9" s="298">
        <v>7</v>
      </c>
    </row>
    <row r="10" spans="1:9" ht="13.5" customHeight="1" x14ac:dyDescent="0.2">
      <c r="A10" s="482">
        <v>24</v>
      </c>
      <c r="B10" s="348">
        <v>22</v>
      </c>
      <c r="C10" s="211">
        <v>22</v>
      </c>
      <c r="D10" s="211" t="s">
        <v>10</v>
      </c>
      <c r="E10" s="298">
        <v>8</v>
      </c>
      <c r="F10" s="298">
        <v>3</v>
      </c>
      <c r="G10" s="298">
        <v>4</v>
      </c>
      <c r="H10" s="298">
        <v>12</v>
      </c>
      <c r="I10" s="298">
        <v>8</v>
      </c>
    </row>
    <row r="11" spans="1:9" ht="13.5" customHeight="1" x14ac:dyDescent="0.2">
      <c r="A11" s="482">
        <v>25</v>
      </c>
      <c r="B11" s="348">
        <v>39</v>
      </c>
      <c r="C11" s="211">
        <v>38</v>
      </c>
      <c r="D11" s="211">
        <v>1</v>
      </c>
      <c r="E11" s="298">
        <v>9</v>
      </c>
      <c r="F11" s="298">
        <v>5</v>
      </c>
      <c r="G11" s="298">
        <v>3</v>
      </c>
      <c r="H11" s="298">
        <v>12</v>
      </c>
      <c r="I11" s="298">
        <v>10</v>
      </c>
    </row>
    <row r="12" spans="1:9" ht="13.5" customHeight="1" x14ac:dyDescent="0.2">
      <c r="A12" s="482">
        <v>26</v>
      </c>
      <c r="B12" s="348">
        <v>34</v>
      </c>
      <c r="C12" s="211">
        <v>34</v>
      </c>
      <c r="D12" s="298" t="s">
        <v>10</v>
      </c>
      <c r="E12" s="298">
        <v>6</v>
      </c>
      <c r="F12" s="298">
        <v>1</v>
      </c>
      <c r="G12" s="298">
        <v>4</v>
      </c>
      <c r="H12" s="298">
        <v>10</v>
      </c>
      <c r="I12" s="298">
        <v>6</v>
      </c>
    </row>
    <row r="13" spans="1:9" ht="13.5" customHeight="1" x14ac:dyDescent="0.2">
      <c r="A13" s="482">
        <v>27</v>
      </c>
      <c r="B13" s="348">
        <v>63</v>
      </c>
      <c r="C13" s="211">
        <v>59</v>
      </c>
      <c r="D13" s="298">
        <v>4</v>
      </c>
      <c r="E13" s="298">
        <v>3</v>
      </c>
      <c r="F13" s="298">
        <v>2</v>
      </c>
      <c r="G13" s="298">
        <v>3</v>
      </c>
      <c r="H13" s="298">
        <v>6</v>
      </c>
      <c r="I13" s="298">
        <v>7</v>
      </c>
    </row>
    <row r="14" spans="1:9" ht="13.5" customHeight="1" x14ac:dyDescent="0.2">
      <c r="A14" s="482">
        <v>28</v>
      </c>
      <c r="B14" s="348">
        <v>75</v>
      </c>
      <c r="C14" s="211">
        <v>72</v>
      </c>
      <c r="D14" s="211">
        <v>3</v>
      </c>
      <c r="E14" s="298">
        <v>8</v>
      </c>
      <c r="F14" s="298">
        <v>3</v>
      </c>
      <c r="G14" s="298">
        <v>3</v>
      </c>
      <c r="H14" s="298">
        <v>11</v>
      </c>
      <c r="I14" s="298">
        <v>11</v>
      </c>
    </row>
    <row r="15" spans="1:9" ht="13.5" customHeight="1" x14ac:dyDescent="0.2">
      <c r="A15" s="482">
        <v>29</v>
      </c>
      <c r="B15" s="348">
        <v>87</v>
      </c>
      <c r="C15" s="211">
        <v>85</v>
      </c>
      <c r="D15" s="211">
        <v>2</v>
      </c>
      <c r="E15" s="298">
        <v>3</v>
      </c>
      <c r="F15" s="298">
        <v>1</v>
      </c>
      <c r="G15" s="211">
        <v>2</v>
      </c>
      <c r="H15" s="298">
        <v>5</v>
      </c>
      <c r="I15" s="298">
        <v>5</v>
      </c>
    </row>
    <row r="16" spans="1:9" ht="13.5" customHeight="1" x14ac:dyDescent="0.2">
      <c r="A16" s="482">
        <v>30</v>
      </c>
      <c r="B16" s="348">
        <v>110</v>
      </c>
      <c r="C16" s="211">
        <v>107</v>
      </c>
      <c r="D16" s="211">
        <v>3</v>
      </c>
      <c r="E16" s="298">
        <v>7</v>
      </c>
      <c r="F16" s="298" t="s">
        <v>10</v>
      </c>
      <c r="G16" s="298">
        <v>4</v>
      </c>
      <c r="H16" s="298">
        <v>11</v>
      </c>
      <c r="I16" s="298">
        <v>10</v>
      </c>
    </row>
    <row r="17" spans="1:9" ht="13.5" customHeight="1" x14ac:dyDescent="0.2">
      <c r="A17" s="482">
        <v>31</v>
      </c>
      <c r="B17" s="348">
        <v>180</v>
      </c>
      <c r="C17" s="211">
        <v>165</v>
      </c>
      <c r="D17" s="211">
        <v>15</v>
      </c>
      <c r="E17" s="298">
        <v>4</v>
      </c>
      <c r="F17" s="298">
        <v>2</v>
      </c>
      <c r="G17" s="298" t="s">
        <v>10</v>
      </c>
      <c r="H17" s="298">
        <v>4</v>
      </c>
      <c r="I17" s="298">
        <v>19</v>
      </c>
    </row>
    <row r="18" spans="1:9" ht="13.5" customHeight="1" x14ac:dyDescent="0.2">
      <c r="A18" s="482">
        <v>32</v>
      </c>
      <c r="B18" s="348">
        <v>226</v>
      </c>
      <c r="C18" s="211">
        <v>213</v>
      </c>
      <c r="D18" s="211">
        <v>13</v>
      </c>
      <c r="E18" s="298">
        <v>2</v>
      </c>
      <c r="F18" s="298">
        <v>1</v>
      </c>
      <c r="G18" s="211" t="s">
        <v>10</v>
      </c>
      <c r="H18" s="298">
        <v>2</v>
      </c>
      <c r="I18" s="298">
        <v>15</v>
      </c>
    </row>
    <row r="19" spans="1:9" ht="13.5" customHeight="1" x14ac:dyDescent="0.2">
      <c r="A19" s="482">
        <v>33</v>
      </c>
      <c r="B19" s="348">
        <v>304</v>
      </c>
      <c r="C19" s="211">
        <v>290</v>
      </c>
      <c r="D19" s="211">
        <v>14</v>
      </c>
      <c r="E19" s="298">
        <v>4</v>
      </c>
      <c r="F19" s="298">
        <v>2</v>
      </c>
      <c r="G19" s="298">
        <v>1</v>
      </c>
      <c r="H19" s="298">
        <v>5</v>
      </c>
      <c r="I19" s="298">
        <v>18</v>
      </c>
    </row>
    <row r="20" spans="1:9" ht="13.5" customHeight="1" x14ac:dyDescent="0.2">
      <c r="A20" s="482">
        <v>34</v>
      </c>
      <c r="B20" s="348">
        <v>516</v>
      </c>
      <c r="C20" s="211">
        <v>504</v>
      </c>
      <c r="D20" s="211">
        <v>12</v>
      </c>
      <c r="E20" s="298">
        <v>3</v>
      </c>
      <c r="F20" s="298">
        <v>3</v>
      </c>
      <c r="G20" s="211">
        <v>2</v>
      </c>
      <c r="H20" s="298">
        <v>5</v>
      </c>
      <c r="I20" s="298">
        <v>15</v>
      </c>
    </row>
    <row r="21" spans="1:9" ht="13.5" customHeight="1" x14ac:dyDescent="0.2">
      <c r="A21" s="482">
        <v>35</v>
      </c>
      <c r="B21" s="348">
        <v>828</v>
      </c>
      <c r="C21" s="211">
        <v>819</v>
      </c>
      <c r="D21" s="211">
        <v>9</v>
      </c>
      <c r="E21" s="298">
        <v>3</v>
      </c>
      <c r="F21" s="298">
        <v>2</v>
      </c>
      <c r="G21" s="298" t="s">
        <v>10</v>
      </c>
      <c r="H21" s="298">
        <v>3</v>
      </c>
      <c r="I21" s="298">
        <v>12</v>
      </c>
    </row>
    <row r="22" spans="1:9" ht="13.5" customHeight="1" x14ac:dyDescent="0.2">
      <c r="A22" s="482">
        <v>36</v>
      </c>
      <c r="B22" s="348">
        <v>1729</v>
      </c>
      <c r="C22" s="211">
        <v>1710</v>
      </c>
      <c r="D22" s="211">
        <v>19</v>
      </c>
      <c r="E22" s="298">
        <v>5</v>
      </c>
      <c r="F22" s="298">
        <v>3</v>
      </c>
      <c r="G22" s="211">
        <v>3</v>
      </c>
      <c r="H22" s="298">
        <v>8</v>
      </c>
      <c r="I22" s="298">
        <v>24</v>
      </c>
    </row>
    <row r="23" spans="1:9" ht="13.5" customHeight="1" x14ac:dyDescent="0.2">
      <c r="A23" s="482">
        <v>37</v>
      </c>
      <c r="B23" s="348">
        <v>3530</v>
      </c>
      <c r="C23" s="211">
        <v>3510</v>
      </c>
      <c r="D23" s="211">
        <v>20</v>
      </c>
      <c r="E23" s="298">
        <v>3</v>
      </c>
      <c r="F23" s="298">
        <v>2</v>
      </c>
      <c r="G23" s="298">
        <v>3</v>
      </c>
      <c r="H23" s="298">
        <v>6</v>
      </c>
      <c r="I23" s="298">
        <v>23</v>
      </c>
    </row>
    <row r="24" spans="1:9" ht="13.5" customHeight="1" x14ac:dyDescent="0.2">
      <c r="A24" s="482">
        <v>38</v>
      </c>
      <c r="B24" s="348">
        <v>8998</v>
      </c>
      <c r="C24" s="211">
        <v>8982</v>
      </c>
      <c r="D24" s="211">
        <v>16</v>
      </c>
      <c r="E24" s="298">
        <v>2</v>
      </c>
      <c r="F24" s="298">
        <v>2</v>
      </c>
      <c r="G24" s="298">
        <v>1</v>
      </c>
      <c r="H24" s="298">
        <v>3</v>
      </c>
      <c r="I24" s="298">
        <v>18</v>
      </c>
    </row>
    <row r="25" spans="1:9" ht="13.5" customHeight="1" x14ac:dyDescent="0.2">
      <c r="A25" s="482">
        <v>39</v>
      </c>
      <c r="B25" s="348">
        <v>14460</v>
      </c>
      <c r="C25" s="211">
        <v>14447</v>
      </c>
      <c r="D25" s="211">
        <v>13</v>
      </c>
      <c r="E25" s="298">
        <v>4</v>
      </c>
      <c r="F25" s="298">
        <v>3</v>
      </c>
      <c r="G25" s="211">
        <v>2</v>
      </c>
      <c r="H25" s="298">
        <v>6</v>
      </c>
      <c r="I25" s="298">
        <v>17</v>
      </c>
    </row>
    <row r="26" spans="1:9" ht="13.5" customHeight="1" x14ac:dyDescent="0.2">
      <c r="A26" s="482">
        <v>40</v>
      </c>
      <c r="B26" s="348">
        <v>20737</v>
      </c>
      <c r="C26" s="211">
        <v>20717</v>
      </c>
      <c r="D26" s="211">
        <v>20</v>
      </c>
      <c r="E26" s="298">
        <v>5</v>
      </c>
      <c r="F26" s="298">
        <v>2</v>
      </c>
      <c r="G26" s="211" t="s">
        <v>10</v>
      </c>
      <c r="H26" s="298">
        <v>5</v>
      </c>
      <c r="I26" s="298">
        <v>25</v>
      </c>
    </row>
    <row r="27" spans="1:9" ht="13.5" customHeight="1" x14ac:dyDescent="0.2">
      <c r="A27" s="482">
        <v>41</v>
      </c>
      <c r="B27" s="348">
        <v>5893</v>
      </c>
      <c r="C27" s="211">
        <v>5888</v>
      </c>
      <c r="D27" s="211">
        <v>5</v>
      </c>
      <c r="E27" s="298" t="s">
        <v>10</v>
      </c>
      <c r="F27" s="298" t="s">
        <v>10</v>
      </c>
      <c r="G27" s="211">
        <v>3</v>
      </c>
      <c r="H27" s="298">
        <v>3</v>
      </c>
      <c r="I27" s="298">
        <v>5</v>
      </c>
    </row>
    <row r="28" spans="1:9" ht="13.5" customHeight="1" x14ac:dyDescent="0.2">
      <c r="A28" s="482">
        <v>42</v>
      </c>
      <c r="B28" s="348">
        <v>327</v>
      </c>
      <c r="C28" s="211">
        <v>326</v>
      </c>
      <c r="D28" s="298">
        <v>1</v>
      </c>
      <c r="E28" s="211">
        <v>1</v>
      </c>
      <c r="F28" s="211">
        <v>1</v>
      </c>
      <c r="G28" s="211" t="s">
        <v>10</v>
      </c>
      <c r="H28" s="211">
        <v>1</v>
      </c>
      <c r="I28" s="298">
        <v>2</v>
      </c>
    </row>
    <row r="29" spans="1:9" ht="13.5" customHeight="1" x14ac:dyDescent="0.2">
      <c r="A29" s="483">
        <v>43</v>
      </c>
      <c r="B29" s="350">
        <v>2</v>
      </c>
      <c r="C29" s="213">
        <v>2</v>
      </c>
      <c r="D29" s="213" t="s">
        <v>10</v>
      </c>
      <c r="E29" s="213" t="s">
        <v>10</v>
      </c>
      <c r="F29" s="213" t="s">
        <v>10</v>
      </c>
      <c r="G29" s="213" t="s">
        <v>10</v>
      </c>
      <c r="H29" s="213" t="s">
        <v>10</v>
      </c>
      <c r="I29" s="213" t="s">
        <v>10</v>
      </c>
    </row>
    <row r="55" spans="1:4" ht="13.5" customHeight="1" x14ac:dyDescent="0.2">
      <c r="A55" s="85" t="s">
        <v>368</v>
      </c>
    </row>
    <row r="56" spans="1:4" ht="13.5" customHeight="1" x14ac:dyDescent="0.2">
      <c r="A56" s="684" t="s">
        <v>139</v>
      </c>
      <c r="B56" s="685" t="s">
        <v>369</v>
      </c>
      <c r="C56" s="661" t="s">
        <v>367</v>
      </c>
      <c r="D56" s="661"/>
    </row>
    <row r="57" spans="1:4" ht="35.25" customHeight="1" x14ac:dyDescent="0.2">
      <c r="A57" s="684"/>
      <c r="B57" s="685"/>
      <c r="C57" s="525" t="s">
        <v>3</v>
      </c>
      <c r="D57" s="538" t="s">
        <v>113</v>
      </c>
    </row>
    <row r="58" spans="1:4" ht="13.5" customHeight="1" x14ac:dyDescent="0.2">
      <c r="A58" s="204">
        <v>22</v>
      </c>
      <c r="B58" s="345">
        <v>2</v>
      </c>
      <c r="C58" s="345">
        <v>1</v>
      </c>
      <c r="D58" s="322">
        <v>500</v>
      </c>
    </row>
    <row r="59" spans="1:4" ht="13.5" customHeight="1" x14ac:dyDescent="0.2">
      <c r="A59" s="292">
        <v>23</v>
      </c>
      <c r="B59" s="210">
        <v>7</v>
      </c>
      <c r="C59" s="210">
        <v>7</v>
      </c>
      <c r="D59" s="325">
        <v>1000</v>
      </c>
    </row>
    <row r="60" spans="1:4" ht="13.5" customHeight="1" x14ac:dyDescent="0.2">
      <c r="A60" s="292">
        <v>24</v>
      </c>
      <c r="B60" s="210">
        <v>22</v>
      </c>
      <c r="C60" s="210">
        <v>12</v>
      </c>
      <c r="D60" s="325">
        <v>545.45454545454538</v>
      </c>
    </row>
    <row r="61" spans="1:4" ht="13.5" customHeight="1" x14ac:dyDescent="0.2">
      <c r="A61" s="292">
        <v>25</v>
      </c>
      <c r="B61" s="210">
        <v>38</v>
      </c>
      <c r="C61" s="210">
        <v>12</v>
      </c>
      <c r="D61" s="325">
        <v>315.78947368421052</v>
      </c>
    </row>
    <row r="62" spans="1:4" ht="13.5" customHeight="1" x14ac:dyDescent="0.2">
      <c r="A62" s="292">
        <v>26</v>
      </c>
      <c r="B62" s="210">
        <v>34</v>
      </c>
      <c r="C62" s="210">
        <v>10</v>
      </c>
      <c r="D62" s="325">
        <v>294.11764705882354</v>
      </c>
    </row>
    <row r="63" spans="1:4" ht="13.5" customHeight="1" x14ac:dyDescent="0.2">
      <c r="A63" s="292">
        <v>27</v>
      </c>
      <c r="B63" s="210">
        <v>59</v>
      </c>
      <c r="C63" s="210">
        <v>6</v>
      </c>
      <c r="D63" s="325">
        <v>101.6949152542373</v>
      </c>
    </row>
    <row r="64" spans="1:4" ht="13.5" customHeight="1" x14ac:dyDescent="0.2">
      <c r="A64" s="292">
        <v>28</v>
      </c>
      <c r="B64" s="210">
        <v>72</v>
      </c>
      <c r="C64" s="210">
        <v>11</v>
      </c>
      <c r="D64" s="325">
        <v>152.7777777777778</v>
      </c>
    </row>
    <row r="65" spans="1:4" ht="13.5" customHeight="1" x14ac:dyDescent="0.2">
      <c r="A65" s="292">
        <v>29</v>
      </c>
      <c r="B65" s="210">
        <v>85</v>
      </c>
      <c r="C65" s="210">
        <v>5</v>
      </c>
      <c r="D65" s="325">
        <v>58.823529411764703</v>
      </c>
    </row>
    <row r="66" spans="1:4" ht="13.5" customHeight="1" x14ac:dyDescent="0.2">
      <c r="A66" s="292">
        <v>30</v>
      </c>
      <c r="B66" s="210">
        <v>107</v>
      </c>
      <c r="C66" s="210">
        <v>11</v>
      </c>
      <c r="D66" s="325">
        <v>102.80373831775701</v>
      </c>
    </row>
    <row r="67" spans="1:4" ht="13.5" customHeight="1" x14ac:dyDescent="0.2">
      <c r="A67" s="292">
        <v>31</v>
      </c>
      <c r="B67" s="210">
        <v>165</v>
      </c>
      <c r="C67" s="210">
        <v>4</v>
      </c>
      <c r="D67" s="325">
        <v>24.242424242424242</v>
      </c>
    </row>
    <row r="68" spans="1:4" ht="13.5" customHeight="1" x14ac:dyDescent="0.2">
      <c r="A68" s="292">
        <v>32</v>
      </c>
      <c r="B68" s="210">
        <v>213</v>
      </c>
      <c r="C68" s="210">
        <v>2</v>
      </c>
      <c r="D68" s="325">
        <v>9.3896713615023479</v>
      </c>
    </row>
    <row r="69" spans="1:4" ht="13.5" customHeight="1" x14ac:dyDescent="0.2">
      <c r="A69" s="292">
        <v>33</v>
      </c>
      <c r="B69" s="210">
        <v>290</v>
      </c>
      <c r="C69" s="210">
        <v>5</v>
      </c>
      <c r="D69" s="325">
        <v>17.241379310344826</v>
      </c>
    </row>
    <row r="70" spans="1:4" ht="13.5" customHeight="1" x14ac:dyDescent="0.2">
      <c r="A70" s="292">
        <v>34</v>
      </c>
      <c r="B70" s="210">
        <v>504</v>
      </c>
      <c r="C70" s="210">
        <v>5</v>
      </c>
      <c r="D70" s="325">
        <v>9.9206349206349209</v>
      </c>
    </row>
    <row r="71" spans="1:4" ht="13.5" customHeight="1" x14ac:dyDescent="0.2">
      <c r="A71" s="292">
        <v>35</v>
      </c>
      <c r="B71" s="210">
        <v>819</v>
      </c>
      <c r="C71" s="210">
        <v>3</v>
      </c>
      <c r="D71" s="325">
        <v>3.6630036630036629</v>
      </c>
    </row>
    <row r="72" spans="1:4" ht="13.5" customHeight="1" x14ac:dyDescent="0.2">
      <c r="A72" s="292">
        <v>36</v>
      </c>
      <c r="B72" s="210">
        <v>1710</v>
      </c>
      <c r="C72" s="210">
        <v>8</v>
      </c>
      <c r="D72" s="325">
        <v>4.6783625730994149</v>
      </c>
    </row>
    <row r="73" spans="1:4" ht="13.5" customHeight="1" x14ac:dyDescent="0.2">
      <c r="A73" s="378" t="s">
        <v>370</v>
      </c>
      <c r="B73" s="331">
        <v>53872</v>
      </c>
      <c r="C73" s="331">
        <v>24</v>
      </c>
      <c r="D73" s="330">
        <v>0.44550044550044549</v>
      </c>
    </row>
  </sheetData>
  <mergeCells count="6">
    <mergeCell ref="C56:D56"/>
    <mergeCell ref="A4:A5"/>
    <mergeCell ref="B4:D4"/>
    <mergeCell ref="E4:I4"/>
    <mergeCell ref="A56:A57"/>
    <mergeCell ref="B56:B57"/>
  </mergeCells>
  <hyperlinks>
    <hyperlink ref="I1" location="Obsah!A1" display="Obsah"/>
  </hyperlinks>
  <pageMargins left="0.7" right="0.7" top="0.75" bottom="0.75" header="0.3" footer="0.3"/>
  <pageSetup paperSize="9" scale="77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RowHeight="13.5" customHeight="1" x14ac:dyDescent="0.2"/>
  <cols>
    <col min="1" max="1" width="13.7109375" style="128" customWidth="1"/>
    <col min="2" max="8" width="12.140625" style="128" customWidth="1"/>
    <col min="9" max="9" width="6.7109375" style="128" customWidth="1"/>
    <col min="10" max="16384" width="9.140625" style="128"/>
  </cols>
  <sheetData>
    <row r="1" spans="1:9" ht="13.5" customHeight="1" x14ac:dyDescent="0.2">
      <c r="A1" s="128" t="s">
        <v>259</v>
      </c>
      <c r="H1" s="289" t="s">
        <v>359</v>
      </c>
    </row>
    <row r="2" spans="1:9" ht="13.5" customHeight="1" x14ac:dyDescent="0.2">
      <c r="A2" s="5" t="s">
        <v>453</v>
      </c>
    </row>
    <row r="3" spans="1:9" ht="13.5" customHeight="1" x14ac:dyDescent="0.2">
      <c r="A3" s="5"/>
    </row>
    <row r="4" spans="1:9" ht="13.5" customHeight="1" x14ac:dyDescent="0.2">
      <c r="A4" s="634" t="s">
        <v>139</v>
      </c>
      <c r="B4" s="634" t="s">
        <v>2</v>
      </c>
      <c r="C4" s="644" t="s">
        <v>117</v>
      </c>
      <c r="D4" s="644"/>
      <c r="E4" s="644"/>
      <c r="F4" s="644"/>
      <c r="G4" s="644"/>
      <c r="H4" s="644"/>
    </row>
    <row r="5" spans="1:9" ht="25.5" customHeight="1" x14ac:dyDescent="0.2">
      <c r="A5" s="634"/>
      <c r="B5" s="634"/>
      <c r="C5" s="268" t="s">
        <v>129</v>
      </c>
      <c r="D5" s="268" t="s">
        <v>119</v>
      </c>
      <c r="E5" s="268" t="s">
        <v>120</v>
      </c>
      <c r="F5" s="268" t="s">
        <v>121</v>
      </c>
      <c r="G5" s="268" t="s">
        <v>122</v>
      </c>
      <c r="H5" s="268" t="s">
        <v>123</v>
      </c>
    </row>
    <row r="6" spans="1:9" ht="13.5" customHeight="1" x14ac:dyDescent="0.2">
      <c r="A6" s="173" t="s">
        <v>3</v>
      </c>
      <c r="B6" s="173"/>
      <c r="C6" s="173"/>
      <c r="D6" s="173"/>
      <c r="E6" s="173"/>
      <c r="F6" s="173"/>
      <c r="G6" s="173"/>
      <c r="H6" s="173"/>
    </row>
    <row r="7" spans="1:9" ht="13.5" customHeight="1" x14ac:dyDescent="0.2">
      <c r="A7" s="223" t="s">
        <v>11</v>
      </c>
      <c r="B7" s="309">
        <v>57999</v>
      </c>
      <c r="C7" s="206">
        <v>182</v>
      </c>
      <c r="D7" s="206">
        <v>381</v>
      </c>
      <c r="E7" s="206">
        <v>3752</v>
      </c>
      <c r="F7" s="206">
        <v>33514</v>
      </c>
      <c r="G7" s="206">
        <v>19624</v>
      </c>
      <c r="H7" s="206">
        <v>546</v>
      </c>
      <c r="I7" s="129"/>
    </row>
    <row r="8" spans="1:9" ht="13.5" customHeight="1" x14ac:dyDescent="0.2">
      <c r="A8" s="484">
        <v>22</v>
      </c>
      <c r="B8" s="409">
        <v>2</v>
      </c>
      <c r="C8" s="210">
        <v>2</v>
      </c>
      <c r="D8" s="208" t="s">
        <v>10</v>
      </c>
      <c r="E8" s="208" t="s">
        <v>10</v>
      </c>
      <c r="F8" s="208" t="s">
        <v>10</v>
      </c>
      <c r="G8" s="208" t="s">
        <v>10</v>
      </c>
      <c r="H8" s="208" t="s">
        <v>10</v>
      </c>
      <c r="I8" s="129"/>
    </row>
    <row r="9" spans="1:9" ht="13.5" customHeight="1" x14ac:dyDescent="0.2">
      <c r="A9" s="484">
        <v>23</v>
      </c>
      <c r="B9" s="368">
        <v>7</v>
      </c>
      <c r="C9" s="209">
        <v>7</v>
      </c>
      <c r="D9" s="211" t="s">
        <v>10</v>
      </c>
      <c r="E9" s="211" t="s">
        <v>10</v>
      </c>
      <c r="F9" s="211" t="s">
        <v>10</v>
      </c>
      <c r="G9" s="211" t="s">
        <v>10</v>
      </c>
      <c r="H9" s="211" t="s">
        <v>10</v>
      </c>
      <c r="I9" s="130"/>
    </row>
    <row r="10" spans="1:9" ht="13.5" customHeight="1" x14ac:dyDescent="0.2">
      <c r="A10" s="484">
        <v>24</v>
      </c>
      <c r="B10" s="368">
        <v>22</v>
      </c>
      <c r="C10" s="209">
        <v>22</v>
      </c>
      <c r="D10" s="211" t="s">
        <v>10</v>
      </c>
      <c r="E10" s="211" t="s">
        <v>10</v>
      </c>
      <c r="F10" s="211" t="s">
        <v>10</v>
      </c>
      <c r="G10" s="211" t="s">
        <v>10</v>
      </c>
      <c r="H10" s="211" t="s">
        <v>10</v>
      </c>
      <c r="I10" s="130"/>
    </row>
    <row r="11" spans="1:9" ht="13.5" customHeight="1" x14ac:dyDescent="0.2">
      <c r="A11" s="484">
        <v>25</v>
      </c>
      <c r="B11" s="368">
        <v>38</v>
      </c>
      <c r="C11" s="209">
        <v>38</v>
      </c>
      <c r="D11" s="260" t="s">
        <v>10</v>
      </c>
      <c r="E11" s="211" t="s">
        <v>10</v>
      </c>
      <c r="F11" s="211" t="s">
        <v>10</v>
      </c>
      <c r="G11" s="211" t="s">
        <v>10</v>
      </c>
      <c r="H11" s="211" t="s">
        <v>10</v>
      </c>
      <c r="I11" s="130"/>
    </row>
    <row r="12" spans="1:9" ht="13.5" customHeight="1" x14ac:dyDescent="0.2">
      <c r="A12" s="484">
        <v>26</v>
      </c>
      <c r="B12" s="368">
        <v>34</v>
      </c>
      <c r="C12" s="209">
        <v>28</v>
      </c>
      <c r="D12" s="209">
        <v>5</v>
      </c>
      <c r="E12" s="211">
        <v>1</v>
      </c>
      <c r="F12" s="211" t="s">
        <v>10</v>
      </c>
      <c r="G12" s="211" t="s">
        <v>10</v>
      </c>
      <c r="H12" s="211" t="s">
        <v>10</v>
      </c>
      <c r="I12" s="130"/>
    </row>
    <row r="13" spans="1:9" ht="13.5" customHeight="1" x14ac:dyDescent="0.2">
      <c r="A13" s="484">
        <v>27</v>
      </c>
      <c r="B13" s="368">
        <v>59</v>
      </c>
      <c r="C13" s="209">
        <v>28</v>
      </c>
      <c r="D13" s="209">
        <v>31</v>
      </c>
      <c r="E13" s="260" t="s">
        <v>10</v>
      </c>
      <c r="F13" s="211" t="s">
        <v>10</v>
      </c>
      <c r="G13" s="211" t="s">
        <v>10</v>
      </c>
      <c r="H13" s="211" t="s">
        <v>10</v>
      </c>
      <c r="I13" s="130"/>
    </row>
    <row r="14" spans="1:9" ht="13.5" customHeight="1" x14ac:dyDescent="0.2">
      <c r="A14" s="484">
        <v>28</v>
      </c>
      <c r="B14" s="368">
        <v>72</v>
      </c>
      <c r="C14" s="209">
        <v>22</v>
      </c>
      <c r="D14" s="209">
        <v>46</v>
      </c>
      <c r="E14" s="260">
        <v>4</v>
      </c>
      <c r="F14" s="211" t="s">
        <v>10</v>
      </c>
      <c r="G14" s="211" t="s">
        <v>10</v>
      </c>
      <c r="H14" s="211" t="s">
        <v>10</v>
      </c>
      <c r="I14" s="130"/>
    </row>
    <row r="15" spans="1:9" ht="13.5" customHeight="1" x14ac:dyDescent="0.2">
      <c r="A15" s="484">
        <v>29</v>
      </c>
      <c r="B15" s="368">
        <v>85</v>
      </c>
      <c r="C15" s="209">
        <v>16</v>
      </c>
      <c r="D15" s="209">
        <v>62</v>
      </c>
      <c r="E15" s="209">
        <v>7</v>
      </c>
      <c r="F15" s="211" t="s">
        <v>10</v>
      </c>
      <c r="G15" s="211" t="s">
        <v>10</v>
      </c>
      <c r="H15" s="211" t="s">
        <v>10</v>
      </c>
      <c r="I15" s="130"/>
    </row>
    <row r="16" spans="1:9" ht="13.5" customHeight="1" x14ac:dyDescent="0.2">
      <c r="A16" s="484">
        <v>30</v>
      </c>
      <c r="B16" s="368">
        <v>107</v>
      </c>
      <c r="C16" s="209">
        <v>12</v>
      </c>
      <c r="D16" s="209">
        <v>62</v>
      </c>
      <c r="E16" s="209">
        <v>33</v>
      </c>
      <c r="F16" s="260" t="s">
        <v>10</v>
      </c>
      <c r="G16" s="211" t="s">
        <v>10</v>
      </c>
      <c r="H16" s="211" t="s">
        <v>10</v>
      </c>
      <c r="I16" s="130"/>
    </row>
    <row r="17" spans="1:9" ht="13.5" customHeight="1" x14ac:dyDescent="0.2">
      <c r="A17" s="484">
        <v>31</v>
      </c>
      <c r="B17" s="368">
        <v>165</v>
      </c>
      <c r="C17" s="209">
        <v>5</v>
      </c>
      <c r="D17" s="209">
        <v>53</v>
      </c>
      <c r="E17" s="209">
        <v>107</v>
      </c>
      <c r="F17" s="260" t="s">
        <v>10</v>
      </c>
      <c r="G17" s="211" t="s">
        <v>10</v>
      </c>
      <c r="H17" s="211" t="s">
        <v>10</v>
      </c>
      <c r="I17" s="130"/>
    </row>
    <row r="18" spans="1:9" ht="13.5" customHeight="1" x14ac:dyDescent="0.2">
      <c r="A18" s="484">
        <v>32</v>
      </c>
      <c r="B18" s="368">
        <v>213</v>
      </c>
      <c r="C18" s="211" t="s">
        <v>10</v>
      </c>
      <c r="D18" s="209">
        <v>47</v>
      </c>
      <c r="E18" s="209">
        <v>163</v>
      </c>
      <c r="F18" s="209">
        <v>3</v>
      </c>
      <c r="G18" s="211" t="s">
        <v>10</v>
      </c>
      <c r="H18" s="211" t="s">
        <v>10</v>
      </c>
      <c r="I18" s="130"/>
    </row>
    <row r="19" spans="1:9" ht="13.5" customHeight="1" x14ac:dyDescent="0.2">
      <c r="A19" s="484">
        <v>33</v>
      </c>
      <c r="B19" s="368">
        <v>290</v>
      </c>
      <c r="C19" s="209">
        <v>2</v>
      </c>
      <c r="D19" s="209">
        <v>33</v>
      </c>
      <c r="E19" s="209">
        <v>238</v>
      </c>
      <c r="F19" s="209">
        <v>17</v>
      </c>
      <c r="G19" s="211" t="s">
        <v>10</v>
      </c>
      <c r="H19" s="211" t="s">
        <v>10</v>
      </c>
      <c r="I19" s="130"/>
    </row>
    <row r="20" spans="1:9" ht="13.5" customHeight="1" x14ac:dyDescent="0.2">
      <c r="A20" s="484">
        <v>34</v>
      </c>
      <c r="B20" s="368">
        <v>504</v>
      </c>
      <c r="C20" s="211" t="s">
        <v>10</v>
      </c>
      <c r="D20" s="209">
        <v>22</v>
      </c>
      <c r="E20" s="209">
        <v>379</v>
      </c>
      <c r="F20" s="209">
        <v>102</v>
      </c>
      <c r="G20" s="260">
        <v>1</v>
      </c>
      <c r="H20" s="211" t="s">
        <v>10</v>
      </c>
      <c r="I20" s="130"/>
    </row>
    <row r="21" spans="1:9" ht="13.5" customHeight="1" x14ac:dyDescent="0.2">
      <c r="A21" s="484">
        <v>35</v>
      </c>
      <c r="B21" s="368">
        <v>819</v>
      </c>
      <c r="C21" s="211" t="s">
        <v>10</v>
      </c>
      <c r="D21" s="209">
        <v>10</v>
      </c>
      <c r="E21" s="209">
        <v>481</v>
      </c>
      <c r="F21" s="209">
        <v>314</v>
      </c>
      <c r="G21" s="209">
        <v>14</v>
      </c>
      <c r="H21" s="211" t="s">
        <v>10</v>
      </c>
      <c r="I21" s="130"/>
    </row>
    <row r="22" spans="1:9" ht="13.5" customHeight="1" x14ac:dyDescent="0.2">
      <c r="A22" s="484">
        <v>36</v>
      </c>
      <c r="B22" s="368">
        <v>1710</v>
      </c>
      <c r="C22" s="260" t="s">
        <v>10</v>
      </c>
      <c r="D22" s="209">
        <v>5</v>
      </c>
      <c r="E22" s="209">
        <v>648</v>
      </c>
      <c r="F22" s="209">
        <v>1006</v>
      </c>
      <c r="G22" s="209">
        <v>50</v>
      </c>
      <c r="H22" s="260">
        <v>1</v>
      </c>
      <c r="I22" s="130"/>
    </row>
    <row r="23" spans="1:9" ht="13.5" customHeight="1" x14ac:dyDescent="0.2">
      <c r="A23" s="484">
        <v>37</v>
      </c>
      <c r="B23" s="368">
        <v>3510</v>
      </c>
      <c r="C23" s="211" t="s">
        <v>10</v>
      </c>
      <c r="D23" s="209">
        <v>2</v>
      </c>
      <c r="E23" s="209">
        <v>605</v>
      </c>
      <c r="F23" s="209">
        <v>2576</v>
      </c>
      <c r="G23" s="209">
        <v>313</v>
      </c>
      <c r="H23" s="209">
        <v>14</v>
      </c>
      <c r="I23" s="130"/>
    </row>
    <row r="24" spans="1:9" ht="13.5" customHeight="1" x14ac:dyDescent="0.2">
      <c r="A24" s="484">
        <v>38</v>
      </c>
      <c r="B24" s="368">
        <v>8982</v>
      </c>
      <c r="C24" s="211" t="s">
        <v>10</v>
      </c>
      <c r="D24" s="211">
        <v>1</v>
      </c>
      <c r="E24" s="209">
        <v>487</v>
      </c>
      <c r="F24" s="209">
        <v>6593</v>
      </c>
      <c r="G24" s="209">
        <v>1862</v>
      </c>
      <c r="H24" s="209">
        <v>39</v>
      </c>
      <c r="I24" s="130"/>
    </row>
    <row r="25" spans="1:9" ht="13.5" customHeight="1" x14ac:dyDescent="0.2">
      <c r="A25" s="484">
        <v>39</v>
      </c>
      <c r="B25" s="368">
        <v>14447</v>
      </c>
      <c r="C25" s="211" t="s">
        <v>10</v>
      </c>
      <c r="D25" s="211">
        <v>2</v>
      </c>
      <c r="E25" s="209">
        <v>317</v>
      </c>
      <c r="F25" s="209">
        <v>9276</v>
      </c>
      <c r="G25" s="209">
        <v>4757</v>
      </c>
      <c r="H25" s="209">
        <v>95</v>
      </c>
      <c r="I25" s="130"/>
    </row>
    <row r="26" spans="1:9" ht="13.5" customHeight="1" x14ac:dyDescent="0.2">
      <c r="A26" s="484">
        <v>40</v>
      </c>
      <c r="B26" s="368">
        <v>20717</v>
      </c>
      <c r="C26" s="211" t="s">
        <v>10</v>
      </c>
      <c r="D26" s="260" t="s">
        <v>10</v>
      </c>
      <c r="E26" s="209">
        <v>239</v>
      </c>
      <c r="F26" s="209">
        <v>10997</v>
      </c>
      <c r="G26" s="209">
        <v>9224</v>
      </c>
      <c r="H26" s="209">
        <v>257</v>
      </c>
      <c r="I26" s="130"/>
    </row>
    <row r="27" spans="1:9" ht="13.5" customHeight="1" x14ac:dyDescent="0.2">
      <c r="A27" s="484">
        <v>41</v>
      </c>
      <c r="B27" s="368">
        <v>5888</v>
      </c>
      <c r="C27" s="211" t="s">
        <v>10</v>
      </c>
      <c r="D27" s="211" t="s">
        <v>10</v>
      </c>
      <c r="E27" s="209">
        <v>38</v>
      </c>
      <c r="F27" s="209">
        <v>2499</v>
      </c>
      <c r="G27" s="209">
        <v>3219</v>
      </c>
      <c r="H27" s="209">
        <v>132</v>
      </c>
      <c r="I27" s="130"/>
    </row>
    <row r="28" spans="1:9" ht="13.5" customHeight="1" x14ac:dyDescent="0.2">
      <c r="A28" s="484">
        <v>42</v>
      </c>
      <c r="B28" s="368">
        <v>326</v>
      </c>
      <c r="C28" s="211" t="s">
        <v>10</v>
      </c>
      <c r="D28" s="211" t="s">
        <v>10</v>
      </c>
      <c r="E28" s="209">
        <v>5</v>
      </c>
      <c r="F28" s="209">
        <v>129</v>
      </c>
      <c r="G28" s="209">
        <v>184</v>
      </c>
      <c r="H28" s="209">
        <v>8</v>
      </c>
      <c r="I28" s="130"/>
    </row>
    <row r="29" spans="1:9" ht="13.5" customHeight="1" x14ac:dyDescent="0.2">
      <c r="A29" s="485">
        <v>43</v>
      </c>
      <c r="B29" s="369">
        <v>2</v>
      </c>
      <c r="C29" s="213" t="s">
        <v>10</v>
      </c>
      <c r="D29" s="213" t="s">
        <v>10</v>
      </c>
      <c r="E29" s="213" t="s">
        <v>10</v>
      </c>
      <c r="F29" s="264">
        <v>2</v>
      </c>
      <c r="G29" s="213" t="s">
        <v>10</v>
      </c>
      <c r="H29" s="213" t="s">
        <v>10</v>
      </c>
      <c r="I29" s="130"/>
    </row>
    <row r="30" spans="1:9" ht="13.5" customHeight="1" x14ac:dyDescent="0.2">
      <c r="I30" s="130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88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RowHeight="13.5" customHeight="1" x14ac:dyDescent="0.2"/>
  <cols>
    <col min="1" max="1" width="13.7109375" style="85" customWidth="1"/>
    <col min="2" max="8" width="12.140625" style="85" customWidth="1"/>
    <col min="9" max="16384" width="9.140625" style="85"/>
  </cols>
  <sheetData>
    <row r="1" spans="1:8" ht="13.5" customHeight="1" x14ac:dyDescent="0.2">
      <c r="A1" s="85" t="s">
        <v>259</v>
      </c>
      <c r="H1" s="289" t="s">
        <v>359</v>
      </c>
    </row>
    <row r="2" spans="1:8" ht="13.5" customHeight="1" x14ac:dyDescent="0.2">
      <c r="A2" s="5" t="s">
        <v>454</v>
      </c>
    </row>
    <row r="4" spans="1:8" ht="13.5" customHeight="1" x14ac:dyDescent="0.2">
      <c r="A4" s="634" t="s">
        <v>139</v>
      </c>
      <c r="B4" s="634" t="s">
        <v>2</v>
      </c>
      <c r="C4" s="644" t="s">
        <v>117</v>
      </c>
      <c r="D4" s="644"/>
      <c r="E4" s="644"/>
      <c r="F4" s="644"/>
      <c r="G4" s="644"/>
      <c r="H4" s="644"/>
    </row>
    <row r="5" spans="1:8" ht="25.5" customHeight="1" x14ac:dyDescent="0.2">
      <c r="A5" s="634"/>
      <c r="B5" s="634"/>
      <c r="C5" s="268" t="s">
        <v>129</v>
      </c>
      <c r="D5" s="268" t="s">
        <v>119</v>
      </c>
      <c r="E5" s="268" t="s">
        <v>120</v>
      </c>
      <c r="F5" s="268" t="s">
        <v>121</v>
      </c>
      <c r="G5" s="268" t="s">
        <v>122</v>
      </c>
      <c r="H5" s="268" t="s">
        <v>123</v>
      </c>
    </row>
    <row r="6" spans="1:8" ht="13.5" customHeight="1" x14ac:dyDescent="0.2">
      <c r="A6" s="169" t="s">
        <v>3</v>
      </c>
      <c r="B6" s="169"/>
      <c r="C6" s="169"/>
      <c r="D6" s="169"/>
      <c r="E6" s="169"/>
      <c r="F6" s="169"/>
      <c r="G6" s="169"/>
      <c r="H6" s="169"/>
    </row>
    <row r="7" spans="1:8" ht="13.5" customHeight="1" x14ac:dyDescent="0.2">
      <c r="A7" s="233" t="s">
        <v>2</v>
      </c>
      <c r="B7" s="446">
        <v>170</v>
      </c>
      <c r="C7" s="486">
        <v>5</v>
      </c>
      <c r="D7" s="486">
        <v>34</v>
      </c>
      <c r="E7" s="486">
        <v>68</v>
      </c>
      <c r="F7" s="486">
        <v>44</v>
      </c>
      <c r="G7" s="486">
        <v>17</v>
      </c>
      <c r="H7" s="486">
        <v>2</v>
      </c>
    </row>
    <row r="8" spans="1:8" ht="13.5" customHeight="1" x14ac:dyDescent="0.2">
      <c r="A8" s="482">
        <v>22</v>
      </c>
      <c r="B8" s="443" t="s">
        <v>10</v>
      </c>
      <c r="C8" s="298" t="s">
        <v>10</v>
      </c>
      <c r="D8" s="298" t="s">
        <v>10</v>
      </c>
      <c r="E8" s="298" t="s">
        <v>10</v>
      </c>
      <c r="F8" s="298" t="s">
        <v>10</v>
      </c>
      <c r="G8" s="298" t="s">
        <v>10</v>
      </c>
      <c r="H8" s="298" t="s">
        <v>10</v>
      </c>
    </row>
    <row r="9" spans="1:8" ht="13.5" customHeight="1" x14ac:dyDescent="0.2">
      <c r="A9" s="482">
        <v>23</v>
      </c>
      <c r="B9" s="348" t="s">
        <v>10</v>
      </c>
      <c r="C9" s="211" t="s">
        <v>10</v>
      </c>
      <c r="D9" s="211" t="s">
        <v>10</v>
      </c>
      <c r="E9" s="211" t="s">
        <v>10</v>
      </c>
      <c r="F9" s="211" t="s">
        <v>10</v>
      </c>
      <c r="G9" s="211" t="s">
        <v>10</v>
      </c>
      <c r="H9" s="211" t="s">
        <v>10</v>
      </c>
    </row>
    <row r="10" spans="1:8" ht="13.5" customHeight="1" x14ac:dyDescent="0.2">
      <c r="A10" s="482">
        <v>24</v>
      </c>
      <c r="B10" s="348" t="s">
        <v>10</v>
      </c>
      <c r="C10" s="211" t="s">
        <v>10</v>
      </c>
      <c r="D10" s="211" t="s">
        <v>10</v>
      </c>
      <c r="E10" s="211" t="s">
        <v>10</v>
      </c>
      <c r="F10" s="211" t="s">
        <v>10</v>
      </c>
      <c r="G10" s="211" t="s">
        <v>10</v>
      </c>
      <c r="H10" s="211" t="s">
        <v>10</v>
      </c>
    </row>
    <row r="11" spans="1:8" ht="13.5" customHeight="1" x14ac:dyDescent="0.2">
      <c r="A11" s="482">
        <v>25</v>
      </c>
      <c r="B11" s="348">
        <v>1</v>
      </c>
      <c r="C11" s="211" t="s">
        <v>10</v>
      </c>
      <c r="D11" s="211">
        <v>1</v>
      </c>
      <c r="E11" s="211" t="s">
        <v>10</v>
      </c>
      <c r="F11" s="211" t="s">
        <v>10</v>
      </c>
      <c r="G11" s="211" t="s">
        <v>10</v>
      </c>
      <c r="H11" s="211" t="s">
        <v>10</v>
      </c>
    </row>
    <row r="12" spans="1:8" ht="13.5" customHeight="1" x14ac:dyDescent="0.2">
      <c r="A12" s="482">
        <v>26</v>
      </c>
      <c r="B12" s="443" t="s">
        <v>10</v>
      </c>
      <c r="C12" s="211" t="s">
        <v>10</v>
      </c>
      <c r="D12" s="298" t="s">
        <v>10</v>
      </c>
      <c r="E12" s="211" t="s">
        <v>10</v>
      </c>
      <c r="F12" s="211" t="s">
        <v>10</v>
      </c>
      <c r="G12" s="211" t="s">
        <v>10</v>
      </c>
      <c r="H12" s="211" t="s">
        <v>10</v>
      </c>
    </row>
    <row r="13" spans="1:8" ht="13.5" customHeight="1" x14ac:dyDescent="0.2">
      <c r="A13" s="482">
        <v>27</v>
      </c>
      <c r="B13" s="443">
        <v>4</v>
      </c>
      <c r="C13" s="211" t="s">
        <v>10</v>
      </c>
      <c r="D13" s="298">
        <v>4</v>
      </c>
      <c r="E13" s="211" t="s">
        <v>10</v>
      </c>
      <c r="F13" s="211" t="s">
        <v>10</v>
      </c>
      <c r="G13" s="211" t="s">
        <v>10</v>
      </c>
      <c r="H13" s="211" t="s">
        <v>10</v>
      </c>
    </row>
    <row r="14" spans="1:8" ht="13.5" customHeight="1" x14ac:dyDescent="0.2">
      <c r="A14" s="482">
        <v>28</v>
      </c>
      <c r="B14" s="487">
        <v>3</v>
      </c>
      <c r="C14" s="298">
        <v>2</v>
      </c>
      <c r="D14" s="488">
        <v>1</v>
      </c>
      <c r="E14" s="211" t="s">
        <v>10</v>
      </c>
      <c r="F14" s="211" t="s">
        <v>10</v>
      </c>
      <c r="G14" s="211" t="s">
        <v>10</v>
      </c>
      <c r="H14" s="211" t="s">
        <v>10</v>
      </c>
    </row>
    <row r="15" spans="1:8" ht="13.5" customHeight="1" x14ac:dyDescent="0.2">
      <c r="A15" s="482">
        <v>29</v>
      </c>
      <c r="B15" s="487">
        <v>2</v>
      </c>
      <c r="C15" s="211">
        <v>1</v>
      </c>
      <c r="D15" s="488">
        <v>1</v>
      </c>
      <c r="E15" s="298" t="s">
        <v>10</v>
      </c>
      <c r="F15" s="211" t="s">
        <v>10</v>
      </c>
      <c r="G15" s="211" t="s">
        <v>10</v>
      </c>
      <c r="H15" s="211" t="s">
        <v>10</v>
      </c>
    </row>
    <row r="16" spans="1:8" ht="13.5" customHeight="1" x14ac:dyDescent="0.2">
      <c r="A16" s="482">
        <v>30</v>
      </c>
      <c r="B16" s="487">
        <v>3</v>
      </c>
      <c r="C16" s="298">
        <v>1</v>
      </c>
      <c r="D16" s="488">
        <v>1</v>
      </c>
      <c r="E16" s="298">
        <v>1</v>
      </c>
      <c r="F16" s="211" t="s">
        <v>10</v>
      </c>
      <c r="G16" s="211" t="s">
        <v>10</v>
      </c>
      <c r="H16" s="211" t="s">
        <v>10</v>
      </c>
    </row>
    <row r="17" spans="1:8" ht="13.5" customHeight="1" x14ac:dyDescent="0.2">
      <c r="A17" s="482">
        <v>31</v>
      </c>
      <c r="B17" s="487">
        <v>15</v>
      </c>
      <c r="C17" s="211" t="s">
        <v>10</v>
      </c>
      <c r="D17" s="488">
        <v>12</v>
      </c>
      <c r="E17" s="298">
        <v>3</v>
      </c>
      <c r="F17" s="298" t="s">
        <v>10</v>
      </c>
      <c r="G17" s="211" t="s">
        <v>10</v>
      </c>
      <c r="H17" s="211" t="s">
        <v>10</v>
      </c>
    </row>
    <row r="18" spans="1:8" ht="13.5" customHeight="1" x14ac:dyDescent="0.2">
      <c r="A18" s="482">
        <v>32</v>
      </c>
      <c r="B18" s="487">
        <v>13</v>
      </c>
      <c r="C18" s="298" t="s">
        <v>10</v>
      </c>
      <c r="D18" s="488">
        <v>4</v>
      </c>
      <c r="E18" s="298">
        <v>9</v>
      </c>
      <c r="F18" s="211" t="s">
        <v>10</v>
      </c>
      <c r="G18" s="211" t="s">
        <v>10</v>
      </c>
      <c r="H18" s="211" t="s">
        <v>10</v>
      </c>
    </row>
    <row r="19" spans="1:8" ht="13.5" customHeight="1" x14ac:dyDescent="0.2">
      <c r="A19" s="482">
        <v>33</v>
      </c>
      <c r="B19" s="487">
        <v>14</v>
      </c>
      <c r="C19" s="488" t="s">
        <v>10</v>
      </c>
      <c r="D19" s="298">
        <v>4</v>
      </c>
      <c r="E19" s="298">
        <v>10</v>
      </c>
      <c r="F19" s="298" t="s">
        <v>10</v>
      </c>
      <c r="G19" s="211" t="s">
        <v>10</v>
      </c>
      <c r="H19" s="211" t="s">
        <v>10</v>
      </c>
    </row>
    <row r="20" spans="1:8" ht="13.5" customHeight="1" x14ac:dyDescent="0.2">
      <c r="A20" s="482">
        <v>34</v>
      </c>
      <c r="B20" s="487">
        <v>12</v>
      </c>
      <c r="C20" s="211">
        <v>1</v>
      </c>
      <c r="D20" s="488">
        <v>2</v>
      </c>
      <c r="E20" s="298">
        <v>7</v>
      </c>
      <c r="F20" s="298">
        <v>1</v>
      </c>
      <c r="G20" s="211">
        <v>1</v>
      </c>
      <c r="H20" s="211" t="s">
        <v>10</v>
      </c>
    </row>
    <row r="21" spans="1:8" ht="13.5" customHeight="1" x14ac:dyDescent="0.2">
      <c r="A21" s="482">
        <v>35</v>
      </c>
      <c r="B21" s="487">
        <v>9</v>
      </c>
      <c r="C21" s="211" t="s">
        <v>10</v>
      </c>
      <c r="D21" s="298" t="s">
        <v>10</v>
      </c>
      <c r="E21" s="298">
        <v>8</v>
      </c>
      <c r="F21" s="298">
        <v>1</v>
      </c>
      <c r="G21" s="211" t="s">
        <v>10</v>
      </c>
      <c r="H21" s="211" t="s">
        <v>10</v>
      </c>
    </row>
    <row r="22" spans="1:8" ht="13.5" customHeight="1" x14ac:dyDescent="0.2">
      <c r="A22" s="482">
        <v>36</v>
      </c>
      <c r="B22" s="487">
        <v>19</v>
      </c>
      <c r="C22" s="211" t="s">
        <v>10</v>
      </c>
      <c r="D22" s="211">
        <v>2</v>
      </c>
      <c r="E22" s="298">
        <v>12</v>
      </c>
      <c r="F22" s="298">
        <v>4</v>
      </c>
      <c r="G22" s="211" t="s">
        <v>10</v>
      </c>
      <c r="H22" s="211">
        <v>1</v>
      </c>
    </row>
    <row r="23" spans="1:8" ht="13.5" customHeight="1" x14ac:dyDescent="0.2">
      <c r="A23" s="482">
        <v>37</v>
      </c>
      <c r="B23" s="487">
        <v>20</v>
      </c>
      <c r="C23" s="211" t="s">
        <v>10</v>
      </c>
      <c r="D23" s="211">
        <v>1</v>
      </c>
      <c r="E23" s="298">
        <v>9</v>
      </c>
      <c r="F23" s="298">
        <v>9</v>
      </c>
      <c r="G23" s="298">
        <v>1</v>
      </c>
      <c r="H23" s="211" t="s">
        <v>10</v>
      </c>
    </row>
    <row r="24" spans="1:8" ht="13.5" customHeight="1" x14ac:dyDescent="0.2">
      <c r="A24" s="482">
        <v>38</v>
      </c>
      <c r="B24" s="487">
        <v>16</v>
      </c>
      <c r="C24" s="211" t="s">
        <v>10</v>
      </c>
      <c r="D24" s="211" t="s">
        <v>10</v>
      </c>
      <c r="E24" s="298">
        <v>4</v>
      </c>
      <c r="F24" s="298">
        <v>10</v>
      </c>
      <c r="G24" s="211">
        <v>2</v>
      </c>
      <c r="H24" s="298" t="s">
        <v>10</v>
      </c>
    </row>
    <row r="25" spans="1:8" ht="13.5" customHeight="1" x14ac:dyDescent="0.2">
      <c r="A25" s="482">
        <v>39</v>
      </c>
      <c r="B25" s="487">
        <v>13</v>
      </c>
      <c r="C25" s="211" t="s">
        <v>10</v>
      </c>
      <c r="D25" s="211">
        <v>1</v>
      </c>
      <c r="E25" s="298">
        <v>2</v>
      </c>
      <c r="F25" s="298">
        <v>6</v>
      </c>
      <c r="G25" s="298">
        <v>4</v>
      </c>
      <c r="H25" s="211" t="s">
        <v>10</v>
      </c>
    </row>
    <row r="26" spans="1:8" ht="13.5" customHeight="1" x14ac:dyDescent="0.2">
      <c r="A26" s="482">
        <v>40</v>
      </c>
      <c r="B26" s="487">
        <v>20</v>
      </c>
      <c r="C26" s="211" t="s">
        <v>10</v>
      </c>
      <c r="D26" s="211" t="s">
        <v>10</v>
      </c>
      <c r="E26" s="298">
        <v>3</v>
      </c>
      <c r="F26" s="298">
        <v>12</v>
      </c>
      <c r="G26" s="298">
        <v>5</v>
      </c>
      <c r="H26" s="488" t="s">
        <v>10</v>
      </c>
    </row>
    <row r="27" spans="1:8" ht="13.5" customHeight="1" x14ac:dyDescent="0.2">
      <c r="A27" s="482">
        <v>41</v>
      </c>
      <c r="B27" s="487">
        <v>5</v>
      </c>
      <c r="C27" s="211" t="s">
        <v>10</v>
      </c>
      <c r="D27" s="211" t="s">
        <v>10</v>
      </c>
      <c r="E27" s="211" t="s">
        <v>10</v>
      </c>
      <c r="F27" s="298">
        <v>1</v>
      </c>
      <c r="G27" s="298">
        <v>3</v>
      </c>
      <c r="H27" s="211">
        <v>1</v>
      </c>
    </row>
    <row r="28" spans="1:8" ht="13.5" customHeight="1" x14ac:dyDescent="0.2">
      <c r="A28" s="482">
        <v>42</v>
      </c>
      <c r="B28" s="443">
        <v>1</v>
      </c>
      <c r="C28" s="211" t="s">
        <v>10</v>
      </c>
      <c r="D28" s="211" t="s">
        <v>10</v>
      </c>
      <c r="E28" s="211" t="s">
        <v>10</v>
      </c>
      <c r="F28" s="211" t="s">
        <v>10</v>
      </c>
      <c r="G28" s="298">
        <v>1</v>
      </c>
      <c r="H28" s="211" t="s">
        <v>10</v>
      </c>
    </row>
    <row r="29" spans="1:8" ht="13.5" customHeight="1" x14ac:dyDescent="0.2">
      <c r="A29" s="483">
        <v>43</v>
      </c>
      <c r="B29" s="350" t="s">
        <v>10</v>
      </c>
      <c r="C29" s="213" t="s">
        <v>10</v>
      </c>
      <c r="D29" s="213" t="s">
        <v>10</v>
      </c>
      <c r="E29" s="213" t="s">
        <v>10</v>
      </c>
      <c r="F29" s="213" t="s">
        <v>10</v>
      </c>
      <c r="G29" s="213" t="s">
        <v>10</v>
      </c>
      <c r="H29" s="213" t="s">
        <v>10</v>
      </c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88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zoomScaleNormal="100" workbookViewId="0"/>
  </sheetViews>
  <sheetFormatPr defaultRowHeight="13.5" customHeight="1" x14ac:dyDescent="0.2"/>
  <cols>
    <col min="1" max="1" width="13.7109375" style="85" customWidth="1"/>
    <col min="2" max="8" width="12.140625" style="85" customWidth="1"/>
    <col min="9" max="16384" width="9.140625" style="85"/>
  </cols>
  <sheetData>
    <row r="1" spans="1:8" ht="13.5" customHeight="1" x14ac:dyDescent="0.2">
      <c r="A1" s="85" t="s">
        <v>259</v>
      </c>
      <c r="H1" s="289" t="s">
        <v>359</v>
      </c>
    </row>
    <row r="2" spans="1:8" ht="13.5" customHeight="1" x14ac:dyDescent="0.2">
      <c r="A2" s="5" t="s">
        <v>455</v>
      </c>
    </row>
    <row r="4" spans="1:8" ht="13.5" customHeight="1" x14ac:dyDescent="0.2">
      <c r="A4" s="634" t="s">
        <v>139</v>
      </c>
      <c r="B4" s="634" t="s">
        <v>2</v>
      </c>
      <c r="C4" s="644" t="s">
        <v>117</v>
      </c>
      <c r="D4" s="644"/>
      <c r="E4" s="644"/>
      <c r="F4" s="644"/>
      <c r="G4" s="644"/>
      <c r="H4" s="644"/>
    </row>
    <row r="5" spans="1:8" ht="25.5" customHeight="1" x14ac:dyDescent="0.2">
      <c r="A5" s="634"/>
      <c r="B5" s="634"/>
      <c r="C5" s="268" t="s">
        <v>129</v>
      </c>
      <c r="D5" s="268" t="s">
        <v>119</v>
      </c>
      <c r="E5" s="268" t="s">
        <v>120</v>
      </c>
      <c r="F5" s="268" t="s">
        <v>121</v>
      </c>
      <c r="G5" s="268" t="s">
        <v>122</v>
      </c>
      <c r="H5" s="268" t="s">
        <v>123</v>
      </c>
    </row>
    <row r="6" spans="1:8" ht="13.5" customHeight="1" x14ac:dyDescent="0.2">
      <c r="A6" s="169" t="s">
        <v>3</v>
      </c>
      <c r="B6" s="169"/>
      <c r="C6" s="169"/>
      <c r="D6" s="169"/>
      <c r="E6" s="169"/>
      <c r="F6" s="169"/>
      <c r="G6" s="169"/>
      <c r="H6" s="169"/>
    </row>
    <row r="7" spans="1:8" ht="13.5" customHeight="1" x14ac:dyDescent="0.2">
      <c r="A7" s="233" t="s">
        <v>2</v>
      </c>
      <c r="B7" s="446">
        <v>126</v>
      </c>
      <c r="C7" s="486">
        <v>52</v>
      </c>
      <c r="D7" s="486">
        <v>23</v>
      </c>
      <c r="E7" s="486">
        <v>29</v>
      </c>
      <c r="F7" s="486">
        <v>18</v>
      </c>
      <c r="G7" s="486">
        <v>4</v>
      </c>
      <c r="H7" s="373" t="s">
        <v>10</v>
      </c>
    </row>
    <row r="8" spans="1:8" ht="13.5" customHeight="1" x14ac:dyDescent="0.2">
      <c r="A8" s="482">
        <v>22</v>
      </c>
      <c r="B8" s="443">
        <v>1</v>
      </c>
      <c r="C8" s="298">
        <v>1</v>
      </c>
      <c r="D8" s="298" t="s">
        <v>10</v>
      </c>
      <c r="E8" s="298" t="s">
        <v>10</v>
      </c>
      <c r="F8" s="298" t="s">
        <v>10</v>
      </c>
      <c r="G8" s="298" t="s">
        <v>10</v>
      </c>
      <c r="H8" s="211" t="s">
        <v>10</v>
      </c>
    </row>
    <row r="9" spans="1:8" ht="13.5" customHeight="1" x14ac:dyDescent="0.2">
      <c r="A9" s="482">
        <v>23</v>
      </c>
      <c r="B9" s="487">
        <v>7</v>
      </c>
      <c r="C9" s="488">
        <v>7</v>
      </c>
      <c r="D9" s="211" t="s">
        <v>10</v>
      </c>
      <c r="E9" s="211" t="s">
        <v>10</v>
      </c>
      <c r="F9" s="211" t="s">
        <v>10</v>
      </c>
      <c r="G9" s="211" t="s">
        <v>10</v>
      </c>
      <c r="H9" s="211" t="s">
        <v>10</v>
      </c>
    </row>
    <row r="10" spans="1:8" ht="13.5" customHeight="1" x14ac:dyDescent="0.2">
      <c r="A10" s="482">
        <v>24</v>
      </c>
      <c r="B10" s="487">
        <v>12</v>
      </c>
      <c r="C10" s="488">
        <v>12</v>
      </c>
      <c r="D10" s="211" t="s">
        <v>10</v>
      </c>
      <c r="E10" s="211" t="s">
        <v>10</v>
      </c>
      <c r="F10" s="211" t="s">
        <v>10</v>
      </c>
      <c r="G10" s="211" t="s">
        <v>10</v>
      </c>
      <c r="H10" s="211" t="s">
        <v>10</v>
      </c>
    </row>
    <row r="11" spans="1:8" ht="13.5" customHeight="1" x14ac:dyDescent="0.2">
      <c r="A11" s="482">
        <v>25</v>
      </c>
      <c r="B11" s="487">
        <v>12</v>
      </c>
      <c r="C11" s="488">
        <v>12</v>
      </c>
      <c r="D11" s="211" t="s">
        <v>10</v>
      </c>
      <c r="E11" s="211" t="s">
        <v>10</v>
      </c>
      <c r="F11" s="211" t="s">
        <v>10</v>
      </c>
      <c r="G11" s="211" t="s">
        <v>10</v>
      </c>
      <c r="H11" s="211" t="s">
        <v>10</v>
      </c>
    </row>
    <row r="12" spans="1:8" ht="13.5" customHeight="1" x14ac:dyDescent="0.2">
      <c r="A12" s="482">
        <v>26</v>
      </c>
      <c r="B12" s="487">
        <v>10</v>
      </c>
      <c r="C12" s="488">
        <v>8</v>
      </c>
      <c r="D12" s="488">
        <v>1</v>
      </c>
      <c r="E12" s="211">
        <v>1</v>
      </c>
      <c r="F12" s="211" t="s">
        <v>10</v>
      </c>
      <c r="G12" s="211" t="s">
        <v>10</v>
      </c>
      <c r="H12" s="211" t="s">
        <v>10</v>
      </c>
    </row>
    <row r="13" spans="1:8" ht="13.5" customHeight="1" x14ac:dyDescent="0.2">
      <c r="A13" s="482">
        <v>27</v>
      </c>
      <c r="B13" s="487">
        <v>6</v>
      </c>
      <c r="C13" s="488">
        <v>4</v>
      </c>
      <c r="D13" s="488">
        <v>2</v>
      </c>
      <c r="E13" s="488" t="s">
        <v>10</v>
      </c>
      <c r="F13" s="211" t="s">
        <v>10</v>
      </c>
      <c r="G13" s="211" t="s">
        <v>10</v>
      </c>
      <c r="H13" s="211" t="s">
        <v>10</v>
      </c>
    </row>
    <row r="14" spans="1:8" ht="13.5" customHeight="1" x14ac:dyDescent="0.2">
      <c r="A14" s="482">
        <v>28</v>
      </c>
      <c r="B14" s="487">
        <v>11</v>
      </c>
      <c r="C14" s="488">
        <v>4</v>
      </c>
      <c r="D14" s="488">
        <v>6</v>
      </c>
      <c r="E14" s="211">
        <v>1</v>
      </c>
      <c r="F14" s="211" t="s">
        <v>10</v>
      </c>
      <c r="G14" s="211" t="s">
        <v>10</v>
      </c>
      <c r="H14" s="211" t="s">
        <v>10</v>
      </c>
    </row>
    <row r="15" spans="1:8" ht="13.5" customHeight="1" x14ac:dyDescent="0.2">
      <c r="A15" s="482">
        <v>29</v>
      </c>
      <c r="B15" s="487">
        <v>5</v>
      </c>
      <c r="C15" s="488" t="s">
        <v>10</v>
      </c>
      <c r="D15" s="488">
        <v>4</v>
      </c>
      <c r="E15" s="298">
        <v>1</v>
      </c>
      <c r="F15" s="211" t="s">
        <v>10</v>
      </c>
      <c r="G15" s="211" t="s">
        <v>10</v>
      </c>
      <c r="H15" s="211" t="s">
        <v>10</v>
      </c>
    </row>
    <row r="16" spans="1:8" ht="13.5" customHeight="1" x14ac:dyDescent="0.2">
      <c r="A16" s="482">
        <v>30</v>
      </c>
      <c r="B16" s="487">
        <v>11</v>
      </c>
      <c r="C16" s="488">
        <v>3</v>
      </c>
      <c r="D16" s="488">
        <v>5</v>
      </c>
      <c r="E16" s="298">
        <v>3</v>
      </c>
      <c r="F16" s="211" t="s">
        <v>10</v>
      </c>
      <c r="G16" s="211" t="s">
        <v>10</v>
      </c>
      <c r="H16" s="211" t="s">
        <v>10</v>
      </c>
    </row>
    <row r="17" spans="1:8" ht="13.5" customHeight="1" x14ac:dyDescent="0.2">
      <c r="A17" s="482">
        <v>31</v>
      </c>
      <c r="B17" s="487">
        <v>4</v>
      </c>
      <c r="C17" s="488" t="s">
        <v>10</v>
      </c>
      <c r="D17" s="488">
        <v>1</v>
      </c>
      <c r="E17" s="298">
        <v>3</v>
      </c>
      <c r="F17" s="211" t="s">
        <v>10</v>
      </c>
      <c r="G17" s="211" t="s">
        <v>10</v>
      </c>
      <c r="H17" s="211" t="s">
        <v>10</v>
      </c>
    </row>
    <row r="18" spans="1:8" ht="13.5" customHeight="1" x14ac:dyDescent="0.2">
      <c r="A18" s="482">
        <v>32</v>
      </c>
      <c r="B18" s="487">
        <v>2</v>
      </c>
      <c r="C18" s="211" t="s">
        <v>10</v>
      </c>
      <c r="D18" s="488">
        <v>1</v>
      </c>
      <c r="E18" s="488">
        <v>1</v>
      </c>
      <c r="F18" s="488" t="s">
        <v>10</v>
      </c>
      <c r="G18" s="211" t="s">
        <v>10</v>
      </c>
      <c r="H18" s="211" t="s">
        <v>10</v>
      </c>
    </row>
    <row r="19" spans="1:8" ht="13.5" customHeight="1" x14ac:dyDescent="0.2">
      <c r="A19" s="482">
        <v>33</v>
      </c>
      <c r="B19" s="487">
        <v>5</v>
      </c>
      <c r="C19" s="488">
        <v>1</v>
      </c>
      <c r="D19" s="488" t="s">
        <v>10</v>
      </c>
      <c r="E19" s="298">
        <v>4</v>
      </c>
      <c r="F19" s="211" t="s">
        <v>10</v>
      </c>
      <c r="G19" s="211" t="s">
        <v>10</v>
      </c>
      <c r="H19" s="211" t="s">
        <v>10</v>
      </c>
    </row>
    <row r="20" spans="1:8" ht="13.5" customHeight="1" x14ac:dyDescent="0.2">
      <c r="A20" s="482">
        <v>34</v>
      </c>
      <c r="B20" s="487">
        <v>5</v>
      </c>
      <c r="C20" s="211" t="s">
        <v>10</v>
      </c>
      <c r="D20" s="488">
        <v>2</v>
      </c>
      <c r="E20" s="298">
        <v>3</v>
      </c>
      <c r="F20" s="211" t="s">
        <v>10</v>
      </c>
      <c r="G20" s="211" t="s">
        <v>10</v>
      </c>
      <c r="H20" s="211" t="s">
        <v>10</v>
      </c>
    </row>
    <row r="21" spans="1:8" ht="13.5" customHeight="1" x14ac:dyDescent="0.2">
      <c r="A21" s="482">
        <v>35</v>
      </c>
      <c r="B21" s="487">
        <v>3</v>
      </c>
      <c r="C21" s="211" t="s">
        <v>10</v>
      </c>
      <c r="D21" s="488" t="s">
        <v>10</v>
      </c>
      <c r="E21" s="298">
        <v>1</v>
      </c>
      <c r="F21" s="211">
        <v>2</v>
      </c>
      <c r="G21" s="211" t="s">
        <v>10</v>
      </c>
      <c r="H21" s="211" t="s">
        <v>10</v>
      </c>
    </row>
    <row r="22" spans="1:8" ht="13.5" customHeight="1" x14ac:dyDescent="0.2">
      <c r="A22" s="482">
        <v>36</v>
      </c>
      <c r="B22" s="487">
        <v>8</v>
      </c>
      <c r="C22" s="211" t="s">
        <v>10</v>
      </c>
      <c r="D22" s="211">
        <v>1</v>
      </c>
      <c r="E22" s="298">
        <v>4</v>
      </c>
      <c r="F22" s="298">
        <v>3</v>
      </c>
      <c r="G22" s="211" t="s">
        <v>10</v>
      </c>
      <c r="H22" s="211" t="s">
        <v>10</v>
      </c>
    </row>
    <row r="23" spans="1:8" ht="13.5" customHeight="1" x14ac:dyDescent="0.2">
      <c r="A23" s="482">
        <v>37</v>
      </c>
      <c r="B23" s="487">
        <v>6</v>
      </c>
      <c r="C23" s="211" t="s">
        <v>10</v>
      </c>
      <c r="D23" s="211" t="s">
        <v>10</v>
      </c>
      <c r="E23" s="298">
        <v>3</v>
      </c>
      <c r="F23" s="298">
        <v>3</v>
      </c>
      <c r="G23" s="298" t="s">
        <v>10</v>
      </c>
      <c r="H23" s="211" t="s">
        <v>10</v>
      </c>
    </row>
    <row r="24" spans="1:8" ht="13.5" customHeight="1" x14ac:dyDescent="0.2">
      <c r="A24" s="482">
        <v>38</v>
      </c>
      <c r="B24" s="487">
        <v>3</v>
      </c>
      <c r="C24" s="211" t="s">
        <v>10</v>
      </c>
      <c r="D24" s="211" t="s">
        <v>10</v>
      </c>
      <c r="E24" s="488">
        <v>1</v>
      </c>
      <c r="F24" s="298">
        <v>2</v>
      </c>
      <c r="G24" s="298" t="s">
        <v>10</v>
      </c>
      <c r="H24" s="211" t="s">
        <v>10</v>
      </c>
    </row>
    <row r="25" spans="1:8" ht="13.5" customHeight="1" x14ac:dyDescent="0.2">
      <c r="A25" s="482">
        <v>39</v>
      </c>
      <c r="B25" s="487">
        <v>6</v>
      </c>
      <c r="C25" s="211" t="s">
        <v>10</v>
      </c>
      <c r="D25" s="211" t="s">
        <v>10</v>
      </c>
      <c r="E25" s="488" t="s">
        <v>10</v>
      </c>
      <c r="F25" s="211">
        <v>5</v>
      </c>
      <c r="G25" s="211">
        <v>1</v>
      </c>
      <c r="H25" s="211" t="s">
        <v>10</v>
      </c>
    </row>
    <row r="26" spans="1:8" ht="13.5" customHeight="1" x14ac:dyDescent="0.2">
      <c r="A26" s="482">
        <v>40</v>
      </c>
      <c r="B26" s="487">
        <v>5</v>
      </c>
      <c r="C26" s="211" t="s">
        <v>10</v>
      </c>
      <c r="D26" s="211" t="s">
        <v>10</v>
      </c>
      <c r="E26" s="211">
        <v>2</v>
      </c>
      <c r="F26" s="298">
        <v>2</v>
      </c>
      <c r="G26" s="298">
        <v>1</v>
      </c>
      <c r="H26" s="211" t="s">
        <v>10</v>
      </c>
    </row>
    <row r="27" spans="1:8" ht="13.5" customHeight="1" x14ac:dyDescent="0.2">
      <c r="A27" s="482">
        <v>41</v>
      </c>
      <c r="B27" s="487">
        <v>3</v>
      </c>
      <c r="C27" s="211" t="s">
        <v>10</v>
      </c>
      <c r="D27" s="211" t="s">
        <v>10</v>
      </c>
      <c r="E27" s="488" t="s">
        <v>10</v>
      </c>
      <c r="F27" s="298">
        <v>1</v>
      </c>
      <c r="G27" s="211">
        <v>2</v>
      </c>
      <c r="H27" s="211" t="s">
        <v>10</v>
      </c>
    </row>
    <row r="28" spans="1:8" ht="13.5" customHeight="1" x14ac:dyDescent="0.2">
      <c r="A28" s="482">
        <v>42</v>
      </c>
      <c r="B28" s="348">
        <v>1</v>
      </c>
      <c r="C28" s="211" t="s">
        <v>10</v>
      </c>
      <c r="D28" s="211" t="s">
        <v>10</v>
      </c>
      <c r="E28" s="211">
        <v>1</v>
      </c>
      <c r="F28" s="211" t="s">
        <v>10</v>
      </c>
      <c r="G28" s="211" t="s">
        <v>10</v>
      </c>
      <c r="H28" s="211" t="s">
        <v>10</v>
      </c>
    </row>
    <row r="29" spans="1:8" ht="13.5" customHeight="1" x14ac:dyDescent="0.2">
      <c r="A29" s="483">
        <v>43</v>
      </c>
      <c r="B29" s="350" t="s">
        <v>10</v>
      </c>
      <c r="C29" s="213" t="s">
        <v>10</v>
      </c>
      <c r="D29" s="213" t="s">
        <v>10</v>
      </c>
      <c r="E29" s="213" t="s">
        <v>10</v>
      </c>
      <c r="F29" s="213" t="s">
        <v>10</v>
      </c>
      <c r="G29" s="213" t="s">
        <v>10</v>
      </c>
      <c r="H29" s="213" t="s">
        <v>10</v>
      </c>
    </row>
    <row r="30" spans="1:8" ht="13.5" customHeight="1" x14ac:dyDescent="0.2">
      <c r="H30" s="80"/>
    </row>
    <row r="31" spans="1:8" ht="13.5" customHeight="1" x14ac:dyDescent="0.2">
      <c r="H31" s="80"/>
    </row>
    <row r="32" spans="1:8" ht="13.5" customHeight="1" x14ac:dyDescent="0.2">
      <c r="H32" s="80"/>
    </row>
    <row r="33" spans="1:9" ht="13.5" customHeight="1" x14ac:dyDescent="0.2">
      <c r="H33" s="80"/>
    </row>
    <row r="34" spans="1:9" ht="13.5" customHeight="1" x14ac:dyDescent="0.2">
      <c r="H34" s="80"/>
    </row>
    <row r="35" spans="1:9" ht="13.5" customHeight="1" x14ac:dyDescent="0.2">
      <c r="H35" s="80"/>
    </row>
    <row r="36" spans="1:9" ht="13.5" customHeight="1" x14ac:dyDescent="0.2">
      <c r="H36" s="80"/>
    </row>
    <row r="37" spans="1:9" ht="13.5" customHeight="1" x14ac:dyDescent="0.2">
      <c r="H37" s="80"/>
    </row>
    <row r="38" spans="1:9" ht="13.5" customHeight="1" x14ac:dyDescent="0.2">
      <c r="H38" s="80"/>
    </row>
    <row r="39" spans="1:9" ht="13.5" customHeight="1" x14ac:dyDescent="0.2">
      <c r="H39" s="80"/>
    </row>
    <row r="40" spans="1:9" ht="13.5" customHeight="1" x14ac:dyDescent="0.2">
      <c r="H40" s="80"/>
    </row>
    <row r="41" spans="1:9" ht="13.5" customHeight="1" x14ac:dyDescent="0.2">
      <c r="A41" s="7"/>
      <c r="B41" s="18"/>
      <c r="C41" s="16"/>
      <c r="D41" s="16"/>
      <c r="E41" s="16"/>
      <c r="F41" s="16"/>
      <c r="G41" s="16"/>
      <c r="H41" s="16"/>
      <c r="I41" s="7"/>
    </row>
    <row r="42" spans="1:9" ht="13.5" customHeight="1" x14ac:dyDescent="0.2">
      <c r="A42" s="7"/>
      <c r="B42" s="7"/>
      <c r="C42" s="7"/>
      <c r="D42" s="7"/>
      <c r="E42" s="7"/>
      <c r="F42" s="7"/>
      <c r="G42" s="7"/>
      <c r="H42" s="7"/>
      <c r="I42" s="7"/>
    </row>
    <row r="43" spans="1:9" ht="13.5" customHeight="1" x14ac:dyDescent="0.2">
      <c r="A43" s="7"/>
      <c r="B43" s="7"/>
      <c r="C43" s="7"/>
      <c r="D43" s="7"/>
      <c r="E43" s="7"/>
      <c r="F43" s="7"/>
      <c r="G43" s="7"/>
      <c r="H43" s="7"/>
      <c r="I43" s="7"/>
    </row>
    <row r="44" spans="1:9" ht="13.5" customHeight="1" x14ac:dyDescent="0.2">
      <c r="A44" s="7"/>
      <c r="B44" s="7"/>
      <c r="C44" s="7"/>
      <c r="D44" s="7"/>
      <c r="E44" s="7"/>
      <c r="F44" s="7"/>
      <c r="G44" s="7"/>
      <c r="H44" s="7"/>
      <c r="I44" s="7"/>
    </row>
    <row r="45" spans="1:9" ht="13.5" customHeight="1" x14ac:dyDescent="0.2">
      <c r="A45" s="7"/>
      <c r="B45" s="7"/>
      <c r="C45" s="7"/>
      <c r="D45" s="7"/>
      <c r="E45" s="7"/>
      <c r="F45" s="7"/>
      <c r="G45" s="7"/>
      <c r="H45" s="7"/>
      <c r="I45" s="7"/>
    </row>
    <row r="46" spans="1:9" ht="13.5" customHeight="1" x14ac:dyDescent="0.2">
      <c r="A46" s="7"/>
      <c r="B46" s="7"/>
      <c r="C46" s="7"/>
      <c r="D46" s="7"/>
      <c r="E46" s="7"/>
      <c r="F46" s="7"/>
      <c r="G46" s="7"/>
      <c r="H46" s="7"/>
      <c r="I46" s="7"/>
    </row>
    <row r="47" spans="1:9" ht="13.5" customHeight="1" x14ac:dyDescent="0.2">
      <c r="A47" s="7"/>
      <c r="B47" s="7"/>
      <c r="C47" s="7"/>
      <c r="D47" s="7"/>
      <c r="E47" s="7"/>
      <c r="F47" s="7"/>
      <c r="G47" s="7"/>
      <c r="H47" s="7"/>
      <c r="I47" s="7"/>
    </row>
    <row r="48" spans="1:9" ht="13.5" customHeight="1" x14ac:dyDescent="0.2">
      <c r="A48" s="7"/>
      <c r="B48" s="7"/>
      <c r="C48" s="7"/>
      <c r="D48" s="7"/>
      <c r="E48" s="7"/>
      <c r="F48" s="7"/>
      <c r="G48" s="7"/>
      <c r="H48" s="7"/>
      <c r="I48" s="7"/>
    </row>
    <row r="49" spans="1:9" ht="13.5" customHeight="1" x14ac:dyDescent="0.2">
      <c r="A49" s="7"/>
      <c r="B49" s="7"/>
      <c r="C49" s="7"/>
      <c r="D49" s="7"/>
      <c r="E49" s="7"/>
      <c r="F49" s="7"/>
      <c r="G49" s="7"/>
      <c r="H49" s="7"/>
      <c r="I49" s="7"/>
    </row>
    <row r="50" spans="1:9" ht="13.5" customHeight="1" x14ac:dyDescent="0.2">
      <c r="A50" s="7"/>
      <c r="B50" s="7"/>
      <c r="C50" s="7"/>
      <c r="D50" s="7"/>
      <c r="E50" s="7"/>
      <c r="F50" s="7"/>
      <c r="G50" s="7"/>
      <c r="H50" s="7"/>
      <c r="I50" s="7"/>
    </row>
    <row r="51" spans="1:9" ht="13.5" customHeight="1" x14ac:dyDescent="0.2">
      <c r="A51" s="7"/>
      <c r="B51" s="7"/>
      <c r="C51" s="7"/>
      <c r="D51" s="7"/>
      <c r="E51" s="7"/>
      <c r="F51" s="7"/>
      <c r="G51" s="7"/>
      <c r="H51" s="7"/>
      <c r="I51" s="7"/>
    </row>
    <row r="52" spans="1:9" ht="13.5" customHeight="1" x14ac:dyDescent="0.2">
      <c r="A52" s="7"/>
      <c r="B52" s="7"/>
      <c r="C52" s="7"/>
      <c r="D52" s="7"/>
      <c r="E52" s="7"/>
      <c r="F52" s="7"/>
      <c r="G52" s="7"/>
      <c r="H52" s="7"/>
      <c r="I52" s="7"/>
    </row>
    <row r="53" spans="1:9" ht="13.5" customHeight="1" x14ac:dyDescent="0.2">
      <c r="A53" s="7"/>
      <c r="B53" s="7"/>
      <c r="C53" s="7"/>
      <c r="D53" s="7"/>
      <c r="E53" s="7"/>
      <c r="F53" s="7"/>
      <c r="G53" s="7"/>
      <c r="H53" s="7"/>
      <c r="I53" s="7"/>
    </row>
    <row r="55" spans="1:9" ht="13.5" customHeight="1" x14ac:dyDescent="0.2">
      <c r="A55" s="85" t="s">
        <v>368</v>
      </c>
    </row>
    <row r="56" spans="1:9" ht="22.5" customHeight="1" x14ac:dyDescent="0.2">
      <c r="A56" s="686" t="s">
        <v>117</v>
      </c>
      <c r="B56" s="587" t="s">
        <v>489</v>
      </c>
      <c r="C56" s="586" t="s">
        <v>481</v>
      </c>
      <c r="D56" s="688" t="s">
        <v>490</v>
      </c>
    </row>
    <row r="57" spans="1:9" ht="13.5" customHeight="1" x14ac:dyDescent="0.2">
      <c r="A57" s="687"/>
      <c r="B57" s="690" t="s">
        <v>3</v>
      </c>
      <c r="C57" s="690"/>
      <c r="D57" s="689"/>
    </row>
    <row r="58" spans="1:9" ht="13.5" customHeight="1" x14ac:dyDescent="0.2">
      <c r="A58" s="607" t="s">
        <v>138</v>
      </c>
      <c r="B58" s="539">
        <v>52</v>
      </c>
      <c r="C58" s="85">
        <v>182</v>
      </c>
      <c r="D58" s="614">
        <v>285.71428571428572</v>
      </c>
    </row>
    <row r="59" spans="1:9" ht="26.1" customHeight="1" x14ac:dyDescent="0.2">
      <c r="A59" s="608" t="s">
        <v>432</v>
      </c>
      <c r="B59" s="612">
        <v>23</v>
      </c>
      <c r="C59" s="85">
        <v>381</v>
      </c>
      <c r="D59" s="615">
        <v>60.367454068241472</v>
      </c>
    </row>
    <row r="60" spans="1:9" ht="26.1" customHeight="1" x14ac:dyDescent="0.2">
      <c r="A60" s="609" t="s">
        <v>433</v>
      </c>
      <c r="B60" s="612">
        <v>14</v>
      </c>
      <c r="C60" s="85">
        <v>810</v>
      </c>
      <c r="D60" s="615">
        <v>17.283950617283949</v>
      </c>
    </row>
    <row r="61" spans="1:9" ht="26.1" customHeight="1" x14ac:dyDescent="0.2">
      <c r="A61" s="609" t="s">
        <v>434</v>
      </c>
      <c r="B61" s="612">
        <v>15</v>
      </c>
      <c r="C61" s="85">
        <v>2942</v>
      </c>
      <c r="D61" s="615">
        <v>5.0985723997280763</v>
      </c>
    </row>
    <row r="62" spans="1:9" ht="26.1" customHeight="1" x14ac:dyDescent="0.2">
      <c r="A62" s="609" t="s">
        <v>435</v>
      </c>
      <c r="B62" s="612">
        <v>10</v>
      </c>
      <c r="C62" s="85">
        <v>11246</v>
      </c>
      <c r="D62" s="615">
        <v>0.88920505068468791</v>
      </c>
    </row>
    <row r="63" spans="1:9" ht="26.1" customHeight="1" x14ac:dyDescent="0.2">
      <c r="A63" s="609" t="s">
        <v>436</v>
      </c>
      <c r="B63" s="612">
        <v>8</v>
      </c>
      <c r="C63" s="85">
        <v>22268</v>
      </c>
      <c r="D63" s="615">
        <v>0.35925992455541583</v>
      </c>
    </row>
    <row r="64" spans="1:9" ht="26.1" customHeight="1" x14ac:dyDescent="0.2">
      <c r="A64" s="609" t="s">
        <v>437</v>
      </c>
      <c r="B64" s="612">
        <v>2</v>
      </c>
      <c r="C64" s="85">
        <v>15749</v>
      </c>
      <c r="D64" s="615">
        <v>0.12699218998031619</v>
      </c>
    </row>
    <row r="65" spans="1:4" ht="26.1" customHeight="1" x14ac:dyDescent="0.2">
      <c r="A65" s="609" t="s">
        <v>438</v>
      </c>
      <c r="B65" s="612">
        <v>2</v>
      </c>
      <c r="C65" s="85">
        <v>3875</v>
      </c>
      <c r="D65" s="615">
        <v>0.5161290322580645</v>
      </c>
    </row>
    <row r="66" spans="1:4" ht="13.5" customHeight="1" x14ac:dyDescent="0.2">
      <c r="A66" s="610" t="s">
        <v>123</v>
      </c>
      <c r="B66" s="613" t="s">
        <v>10</v>
      </c>
      <c r="C66" s="616">
        <v>546</v>
      </c>
      <c r="D66" s="611" t="s">
        <v>10</v>
      </c>
    </row>
    <row r="67" spans="1:4" ht="13.5" customHeight="1" x14ac:dyDescent="0.2">
      <c r="B67" s="12"/>
    </row>
  </sheetData>
  <mergeCells count="6">
    <mergeCell ref="A4:A5"/>
    <mergeCell ref="B4:B5"/>
    <mergeCell ref="C4:H4"/>
    <mergeCell ref="A56:A57"/>
    <mergeCell ref="D56:D57"/>
    <mergeCell ref="B57:C57"/>
  </mergeCells>
  <hyperlinks>
    <hyperlink ref="H1" location="Obsah!A1" display="Obsah"/>
  </hyperlinks>
  <pageMargins left="0.7" right="0.7" top="0.75" bottom="0.75" header="0.3" footer="0.3"/>
  <pageSetup paperSize="9" scale="88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Normal="100" workbookViewId="0"/>
  </sheetViews>
  <sheetFormatPr defaultRowHeight="13.5" customHeight="1" x14ac:dyDescent="0.2"/>
  <cols>
    <col min="1" max="1" width="39.42578125" style="85" customWidth="1"/>
    <col min="2" max="2" width="9.140625" style="85" customWidth="1"/>
    <col min="3" max="16384" width="9.140625" style="85"/>
  </cols>
  <sheetData>
    <row r="1" spans="1:13" ht="13.5" customHeight="1" x14ac:dyDescent="0.2">
      <c r="A1" s="85" t="s">
        <v>259</v>
      </c>
      <c r="E1" s="95"/>
      <c r="M1" s="289" t="s">
        <v>359</v>
      </c>
    </row>
    <row r="2" spans="1:13" ht="13.5" customHeight="1" x14ac:dyDescent="0.2">
      <c r="A2" s="5" t="s">
        <v>456</v>
      </c>
    </row>
    <row r="4" spans="1:13" ht="13.5" customHeight="1" x14ac:dyDescent="0.2">
      <c r="A4" s="634" t="s">
        <v>140</v>
      </c>
      <c r="B4" s="647" t="s">
        <v>186</v>
      </c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9"/>
    </row>
    <row r="5" spans="1:13" ht="13.5" customHeight="1" x14ac:dyDescent="0.2">
      <c r="A5" s="634"/>
      <c r="B5" s="285">
        <v>2006</v>
      </c>
      <c r="C5" s="285">
        <v>2007</v>
      </c>
      <c r="D5" s="285">
        <v>2008</v>
      </c>
      <c r="E5" s="285">
        <v>2009</v>
      </c>
      <c r="F5" s="285">
        <v>2010</v>
      </c>
      <c r="G5" s="285">
        <v>2011</v>
      </c>
      <c r="H5" s="271">
        <v>2012</v>
      </c>
      <c r="I5" s="271">
        <v>2013</v>
      </c>
      <c r="J5" s="286">
        <v>2014</v>
      </c>
      <c r="K5" s="286">
        <v>2015</v>
      </c>
      <c r="L5" s="286">
        <v>2016</v>
      </c>
      <c r="M5" s="286">
        <v>2017</v>
      </c>
    </row>
    <row r="6" spans="1:13" ht="13.5" customHeight="1" x14ac:dyDescent="0.2">
      <c r="A6" s="223" t="s">
        <v>141</v>
      </c>
      <c r="B6" s="233">
        <v>438</v>
      </c>
      <c r="C6" s="233">
        <v>429</v>
      </c>
      <c r="D6" s="233">
        <v>512</v>
      </c>
      <c r="E6" s="223">
        <v>459</v>
      </c>
      <c r="F6" s="223">
        <v>435</v>
      </c>
      <c r="G6" s="223">
        <v>570</v>
      </c>
      <c r="H6" s="489">
        <v>550</v>
      </c>
      <c r="I6" s="490">
        <v>605</v>
      </c>
      <c r="J6" s="223">
        <v>629</v>
      </c>
      <c r="K6" s="223">
        <v>636</v>
      </c>
      <c r="L6" s="223">
        <v>579</v>
      </c>
      <c r="M6" s="223">
        <v>771</v>
      </c>
    </row>
    <row r="7" spans="1:13" ht="13.5" customHeight="1" x14ac:dyDescent="0.2">
      <c r="A7" s="347"/>
      <c r="B7" s="316"/>
      <c r="C7" s="316"/>
      <c r="D7" s="316"/>
      <c r="E7" s="347"/>
      <c r="F7" s="347"/>
      <c r="G7" s="347"/>
      <c r="H7" s="347"/>
      <c r="I7" s="491"/>
      <c r="J7" s="347"/>
      <c r="K7" s="347"/>
      <c r="L7" s="347"/>
      <c r="M7" s="347"/>
    </row>
    <row r="8" spans="1:13" ht="13.5" customHeight="1" x14ac:dyDescent="0.2">
      <c r="A8" s="380" t="s">
        <v>142</v>
      </c>
      <c r="B8" s="377">
        <v>8</v>
      </c>
      <c r="C8" s="377">
        <v>16</v>
      </c>
      <c r="D8" s="377">
        <v>22</v>
      </c>
      <c r="E8" s="380">
        <v>18</v>
      </c>
      <c r="F8" s="380">
        <v>23</v>
      </c>
      <c r="G8" s="380">
        <v>23</v>
      </c>
      <c r="H8" s="492">
        <v>12</v>
      </c>
      <c r="I8" s="493">
        <v>20</v>
      </c>
      <c r="J8" s="347">
        <v>24</v>
      </c>
      <c r="K8" s="347">
        <v>29</v>
      </c>
      <c r="L8" s="347">
        <v>17</v>
      </c>
      <c r="M8" s="347">
        <v>12</v>
      </c>
    </row>
    <row r="9" spans="1:13" ht="13.5" customHeight="1" x14ac:dyDescent="0.2">
      <c r="A9" s="380" t="s">
        <v>143</v>
      </c>
      <c r="B9" s="377">
        <v>13</v>
      </c>
      <c r="C9" s="377">
        <v>16</v>
      </c>
      <c r="D9" s="377">
        <v>19</v>
      </c>
      <c r="E9" s="380">
        <v>15</v>
      </c>
      <c r="F9" s="380">
        <v>20</v>
      </c>
      <c r="G9" s="380">
        <v>24</v>
      </c>
      <c r="H9" s="492">
        <v>11</v>
      </c>
      <c r="I9" s="493">
        <v>14</v>
      </c>
      <c r="J9" s="347">
        <v>14</v>
      </c>
      <c r="K9" s="347">
        <v>20</v>
      </c>
      <c r="L9" s="347">
        <v>13</v>
      </c>
      <c r="M9" s="347">
        <v>16</v>
      </c>
    </row>
    <row r="10" spans="1:13" ht="13.5" customHeight="1" x14ac:dyDescent="0.2">
      <c r="A10" s="380" t="s">
        <v>144</v>
      </c>
      <c r="B10" s="377">
        <v>41</v>
      </c>
      <c r="C10" s="377">
        <v>21</v>
      </c>
      <c r="D10" s="377">
        <v>26</v>
      </c>
      <c r="E10" s="380">
        <v>31</v>
      </c>
      <c r="F10" s="380">
        <v>27</v>
      </c>
      <c r="G10" s="380">
        <v>28</v>
      </c>
      <c r="H10" s="492">
        <v>11</v>
      </c>
      <c r="I10" s="493">
        <v>12</v>
      </c>
      <c r="J10" s="347">
        <v>18</v>
      </c>
      <c r="K10" s="347">
        <v>11</v>
      </c>
      <c r="L10" s="347">
        <v>6</v>
      </c>
      <c r="M10" s="347">
        <v>14</v>
      </c>
    </row>
    <row r="11" spans="1:13" ht="13.5" customHeight="1" x14ac:dyDescent="0.2">
      <c r="A11" s="380" t="s">
        <v>145</v>
      </c>
      <c r="B11" s="377">
        <v>28</v>
      </c>
      <c r="C11" s="377">
        <v>27</v>
      </c>
      <c r="D11" s="377">
        <v>40</v>
      </c>
      <c r="E11" s="380">
        <v>23</v>
      </c>
      <c r="F11" s="380">
        <v>20</v>
      </c>
      <c r="G11" s="380">
        <v>28</v>
      </c>
      <c r="H11" s="492">
        <v>26</v>
      </c>
      <c r="I11" s="493">
        <v>26</v>
      </c>
      <c r="J11" s="347">
        <v>45</v>
      </c>
      <c r="K11" s="347">
        <v>40</v>
      </c>
      <c r="L11" s="347">
        <v>26</v>
      </c>
      <c r="M11" s="347">
        <v>37</v>
      </c>
    </row>
    <row r="12" spans="1:13" ht="13.5" customHeight="1" x14ac:dyDescent="0.2">
      <c r="A12" s="380" t="s">
        <v>146</v>
      </c>
      <c r="B12" s="377">
        <v>8</v>
      </c>
      <c r="C12" s="377">
        <v>4</v>
      </c>
      <c r="D12" s="377">
        <v>6</v>
      </c>
      <c r="E12" s="380">
        <v>10</v>
      </c>
      <c r="F12" s="380">
        <v>5</v>
      </c>
      <c r="G12" s="380">
        <v>5</v>
      </c>
      <c r="H12" s="492">
        <v>10</v>
      </c>
      <c r="I12" s="493">
        <v>5</v>
      </c>
      <c r="J12" s="347">
        <v>5</v>
      </c>
      <c r="K12" s="347">
        <v>9</v>
      </c>
      <c r="L12" s="347">
        <v>4</v>
      </c>
      <c r="M12" s="347">
        <v>6</v>
      </c>
    </row>
    <row r="13" spans="1:13" ht="13.5" customHeight="1" x14ac:dyDescent="0.2">
      <c r="A13" s="380" t="s">
        <v>147</v>
      </c>
      <c r="B13" s="377">
        <v>12</v>
      </c>
      <c r="C13" s="377">
        <v>10</v>
      </c>
      <c r="D13" s="377">
        <v>6</v>
      </c>
      <c r="E13" s="380">
        <v>10</v>
      </c>
      <c r="F13" s="380">
        <v>2</v>
      </c>
      <c r="G13" s="380">
        <v>11</v>
      </c>
      <c r="H13" s="492">
        <v>9</v>
      </c>
      <c r="I13" s="493">
        <v>7</v>
      </c>
      <c r="J13" s="347">
        <v>7</v>
      </c>
      <c r="K13" s="347">
        <v>17</v>
      </c>
      <c r="L13" s="347">
        <v>12</v>
      </c>
      <c r="M13" s="347">
        <v>8</v>
      </c>
    </row>
    <row r="14" spans="1:13" ht="13.5" customHeight="1" x14ac:dyDescent="0.2">
      <c r="A14" s="380" t="s">
        <v>230</v>
      </c>
      <c r="B14" s="377">
        <v>15</v>
      </c>
      <c r="C14" s="377">
        <v>17</v>
      </c>
      <c r="D14" s="377">
        <v>17</v>
      </c>
      <c r="E14" s="380">
        <v>12</v>
      </c>
      <c r="F14" s="380">
        <v>5</v>
      </c>
      <c r="G14" s="380">
        <v>10</v>
      </c>
      <c r="H14" s="492">
        <v>14</v>
      </c>
      <c r="I14" s="493">
        <v>13</v>
      </c>
      <c r="J14" s="347">
        <v>13</v>
      </c>
      <c r="K14" s="347">
        <v>11</v>
      </c>
      <c r="L14" s="347">
        <v>12</v>
      </c>
      <c r="M14" s="347">
        <v>13</v>
      </c>
    </row>
    <row r="15" spans="1:13" ht="13.5" customHeight="1" x14ac:dyDescent="0.2">
      <c r="A15" s="380" t="s">
        <v>148</v>
      </c>
      <c r="B15" s="377">
        <v>2</v>
      </c>
      <c r="C15" s="377">
        <v>10</v>
      </c>
      <c r="D15" s="377">
        <v>4</v>
      </c>
      <c r="E15" s="380">
        <v>4</v>
      </c>
      <c r="F15" s="380">
        <v>4</v>
      </c>
      <c r="G15" s="380">
        <v>7</v>
      </c>
      <c r="H15" s="492">
        <v>11</v>
      </c>
      <c r="I15" s="493">
        <v>8</v>
      </c>
      <c r="J15" s="347">
        <v>12</v>
      </c>
      <c r="K15" s="347">
        <v>9</v>
      </c>
      <c r="L15" s="347">
        <v>9</v>
      </c>
      <c r="M15" s="347">
        <v>8</v>
      </c>
    </row>
    <row r="16" spans="1:13" ht="13.5" customHeight="1" x14ac:dyDescent="0.2">
      <c r="A16" s="380" t="s">
        <v>149</v>
      </c>
      <c r="B16" s="377">
        <v>48</v>
      </c>
      <c r="C16" s="377">
        <v>47</v>
      </c>
      <c r="D16" s="377">
        <v>52</v>
      </c>
      <c r="E16" s="380">
        <v>56</v>
      </c>
      <c r="F16" s="380">
        <v>39</v>
      </c>
      <c r="G16" s="380">
        <v>50</v>
      </c>
      <c r="H16" s="492">
        <v>82</v>
      </c>
      <c r="I16" s="493">
        <v>68</v>
      </c>
      <c r="J16" s="347">
        <v>82</v>
      </c>
      <c r="K16" s="347">
        <v>75</v>
      </c>
      <c r="L16" s="347">
        <v>70</v>
      </c>
      <c r="M16" s="347">
        <v>96</v>
      </c>
    </row>
    <row r="17" spans="1:13" ht="13.5" customHeight="1" x14ac:dyDescent="0.2">
      <c r="A17" s="380" t="s">
        <v>150</v>
      </c>
      <c r="B17" s="377">
        <v>44</v>
      </c>
      <c r="C17" s="377">
        <v>44</v>
      </c>
      <c r="D17" s="377">
        <v>53</v>
      </c>
      <c r="E17" s="380">
        <v>49</v>
      </c>
      <c r="F17" s="380">
        <v>57</v>
      </c>
      <c r="G17" s="380">
        <v>56</v>
      </c>
      <c r="H17" s="492">
        <v>48</v>
      </c>
      <c r="I17" s="493">
        <v>51</v>
      </c>
      <c r="J17" s="347">
        <v>60</v>
      </c>
      <c r="K17" s="347">
        <v>54</v>
      </c>
      <c r="L17" s="347">
        <v>52</v>
      </c>
      <c r="M17" s="347">
        <v>66</v>
      </c>
    </row>
    <row r="18" spans="1:13" ht="13.5" customHeight="1" x14ac:dyDescent="0.2">
      <c r="A18" s="380" t="s">
        <v>193</v>
      </c>
      <c r="B18" s="377">
        <v>12</v>
      </c>
      <c r="C18" s="377">
        <v>7</v>
      </c>
      <c r="D18" s="377">
        <v>14</v>
      </c>
      <c r="E18" s="380">
        <v>13</v>
      </c>
      <c r="F18" s="380">
        <v>14</v>
      </c>
      <c r="G18" s="380">
        <v>12</v>
      </c>
      <c r="H18" s="492">
        <v>14</v>
      </c>
      <c r="I18" s="493">
        <v>11</v>
      </c>
      <c r="J18" s="347">
        <v>14</v>
      </c>
      <c r="K18" s="347">
        <v>20</v>
      </c>
      <c r="L18" s="347">
        <v>15</v>
      </c>
      <c r="M18" s="347">
        <v>10</v>
      </c>
    </row>
    <row r="19" spans="1:13" ht="13.5" customHeight="1" x14ac:dyDescent="0.2">
      <c r="A19" s="380" t="s">
        <v>151</v>
      </c>
      <c r="B19" s="377">
        <v>5</v>
      </c>
      <c r="C19" s="377">
        <v>10</v>
      </c>
      <c r="D19" s="377">
        <v>9</v>
      </c>
      <c r="E19" s="380">
        <v>8</v>
      </c>
      <c r="F19" s="380">
        <v>7</v>
      </c>
      <c r="G19" s="380">
        <v>6</v>
      </c>
      <c r="H19" s="492">
        <v>12</v>
      </c>
      <c r="I19" s="493">
        <v>9</v>
      </c>
      <c r="J19" s="347">
        <v>9</v>
      </c>
      <c r="K19" s="347">
        <v>8</v>
      </c>
      <c r="L19" s="347">
        <v>13</v>
      </c>
      <c r="M19" s="347">
        <v>13</v>
      </c>
    </row>
    <row r="20" spans="1:13" ht="13.5" customHeight="1" x14ac:dyDescent="0.2">
      <c r="A20" s="494" t="s">
        <v>231</v>
      </c>
      <c r="B20" s="495">
        <v>321</v>
      </c>
      <c r="C20" s="495">
        <v>336</v>
      </c>
      <c r="D20" s="495">
        <v>416</v>
      </c>
      <c r="E20" s="494">
        <v>363</v>
      </c>
      <c r="F20" s="494">
        <v>349</v>
      </c>
      <c r="G20" s="494">
        <v>456</v>
      </c>
      <c r="H20" s="492">
        <v>406</v>
      </c>
      <c r="I20" s="493">
        <v>501</v>
      </c>
      <c r="J20" s="347">
        <v>497</v>
      </c>
      <c r="K20" s="347">
        <v>504</v>
      </c>
      <c r="L20" s="347">
        <v>465</v>
      </c>
      <c r="M20" s="347">
        <v>656</v>
      </c>
    </row>
    <row r="21" spans="1:13" ht="13.5" customHeight="1" x14ac:dyDescent="0.2">
      <c r="A21" s="380" t="s">
        <v>152</v>
      </c>
      <c r="B21" s="377">
        <v>16</v>
      </c>
      <c r="C21" s="377">
        <v>6</v>
      </c>
      <c r="D21" s="377">
        <v>3</v>
      </c>
      <c r="E21" s="380">
        <v>4</v>
      </c>
      <c r="F21" s="380">
        <v>8</v>
      </c>
      <c r="G21" s="380">
        <v>4</v>
      </c>
      <c r="H21" s="492">
        <v>3</v>
      </c>
      <c r="I21" s="493">
        <v>7</v>
      </c>
      <c r="J21" s="347">
        <v>4</v>
      </c>
      <c r="K21" s="347">
        <v>8</v>
      </c>
      <c r="L21" s="347">
        <v>5</v>
      </c>
      <c r="M21" s="347">
        <v>4</v>
      </c>
    </row>
    <row r="22" spans="1:13" ht="13.5" customHeight="1" x14ac:dyDescent="0.2">
      <c r="A22" s="380" t="s">
        <v>153</v>
      </c>
      <c r="B22" s="377">
        <v>32</v>
      </c>
      <c r="C22" s="377">
        <v>29</v>
      </c>
      <c r="D22" s="377">
        <v>36</v>
      </c>
      <c r="E22" s="380">
        <v>28</v>
      </c>
      <c r="F22" s="380">
        <v>25</v>
      </c>
      <c r="G22" s="380">
        <v>41</v>
      </c>
      <c r="H22" s="492">
        <v>44</v>
      </c>
      <c r="I22" s="493">
        <v>27</v>
      </c>
      <c r="J22" s="347">
        <v>48</v>
      </c>
      <c r="K22" s="347">
        <v>44</v>
      </c>
      <c r="L22" s="347">
        <v>44</v>
      </c>
      <c r="M22" s="347">
        <v>57</v>
      </c>
    </row>
    <row r="23" spans="1:13" ht="13.5" customHeight="1" x14ac:dyDescent="0.2">
      <c r="A23" s="380" t="s">
        <v>194</v>
      </c>
      <c r="B23" s="377">
        <v>25</v>
      </c>
      <c r="C23" s="377">
        <v>32</v>
      </c>
      <c r="D23" s="377">
        <v>39</v>
      </c>
      <c r="E23" s="380">
        <v>21</v>
      </c>
      <c r="F23" s="380">
        <v>19</v>
      </c>
      <c r="G23" s="380">
        <v>29</v>
      </c>
      <c r="H23" s="492">
        <v>27</v>
      </c>
      <c r="I23" s="493">
        <v>31</v>
      </c>
      <c r="J23" s="347">
        <v>34</v>
      </c>
      <c r="K23" s="347">
        <v>26</v>
      </c>
      <c r="L23" s="347">
        <v>20</v>
      </c>
      <c r="M23" s="347">
        <v>17</v>
      </c>
    </row>
    <row r="24" spans="1:13" ht="13.5" customHeight="1" x14ac:dyDescent="0.2">
      <c r="A24" s="380" t="s">
        <v>154</v>
      </c>
      <c r="B24" s="377">
        <v>24</v>
      </c>
      <c r="C24" s="377">
        <v>14</v>
      </c>
      <c r="D24" s="377">
        <v>20</v>
      </c>
      <c r="E24" s="380">
        <v>14</v>
      </c>
      <c r="F24" s="380">
        <v>16</v>
      </c>
      <c r="G24" s="380">
        <v>15</v>
      </c>
      <c r="H24" s="492">
        <v>31</v>
      </c>
      <c r="I24" s="493">
        <v>33</v>
      </c>
      <c r="J24" s="347">
        <v>21</v>
      </c>
      <c r="K24" s="347">
        <v>15</v>
      </c>
      <c r="L24" s="347">
        <v>16</v>
      </c>
      <c r="M24" s="347">
        <v>30</v>
      </c>
    </row>
    <row r="25" spans="1:13" ht="13.5" customHeight="1" x14ac:dyDescent="0.2">
      <c r="A25" s="381" t="s">
        <v>155</v>
      </c>
      <c r="B25" s="382">
        <v>23</v>
      </c>
      <c r="C25" s="382">
        <v>19</v>
      </c>
      <c r="D25" s="382">
        <v>25</v>
      </c>
      <c r="E25" s="381">
        <v>6</v>
      </c>
      <c r="F25" s="381">
        <v>11</v>
      </c>
      <c r="G25" s="381">
        <v>21</v>
      </c>
      <c r="H25" s="496">
        <v>14</v>
      </c>
      <c r="I25" s="434">
        <v>9</v>
      </c>
      <c r="J25" s="497">
        <v>14</v>
      </c>
      <c r="K25" s="497">
        <v>16</v>
      </c>
      <c r="L25" s="497">
        <v>11</v>
      </c>
      <c r="M25" s="497">
        <v>11</v>
      </c>
    </row>
    <row r="26" spans="1:13" ht="13.5" customHeight="1" x14ac:dyDescent="0.2">
      <c r="A26" s="131" t="s">
        <v>238</v>
      </c>
    </row>
    <row r="28" spans="1:13" ht="13.5" customHeight="1" x14ac:dyDescent="0.2">
      <c r="A28" s="8"/>
      <c r="B28" s="8"/>
    </row>
    <row r="29" spans="1:13" ht="13.5" customHeight="1" x14ac:dyDescent="0.2">
      <c r="A29" s="8" t="s">
        <v>262</v>
      </c>
      <c r="B29" s="8"/>
    </row>
    <row r="30" spans="1:13" ht="13.5" customHeight="1" x14ac:dyDescent="0.2">
      <c r="A30" s="85" t="s">
        <v>263</v>
      </c>
    </row>
    <row r="31" spans="1:13" ht="13.5" customHeight="1" x14ac:dyDescent="0.2">
      <c r="A31" s="85" t="s">
        <v>264</v>
      </c>
    </row>
    <row r="32" spans="1:13" ht="13.5" customHeight="1" x14ac:dyDescent="0.2">
      <c r="A32" s="85" t="s">
        <v>265</v>
      </c>
    </row>
    <row r="33" spans="1:1" ht="13.5" customHeight="1" x14ac:dyDescent="0.2">
      <c r="A33" s="199" t="s">
        <v>266</v>
      </c>
    </row>
    <row r="34" spans="1:1" ht="13.5" customHeight="1" x14ac:dyDescent="0.2">
      <c r="A34" s="85" t="s">
        <v>267</v>
      </c>
    </row>
    <row r="35" spans="1:1" ht="13.5" customHeight="1" x14ac:dyDescent="0.2">
      <c r="A35" s="85" t="s">
        <v>268</v>
      </c>
    </row>
    <row r="36" spans="1:1" ht="13.5" customHeight="1" x14ac:dyDescent="0.2">
      <c r="A36" s="85" t="s">
        <v>269</v>
      </c>
    </row>
    <row r="37" spans="1:1" ht="13.5" customHeight="1" x14ac:dyDescent="0.2">
      <c r="A37" s="85" t="s">
        <v>270</v>
      </c>
    </row>
    <row r="38" spans="1:1" ht="13.5" customHeight="1" x14ac:dyDescent="0.2">
      <c r="A38" s="85" t="s">
        <v>271</v>
      </c>
    </row>
    <row r="39" spans="1:1" ht="13.5" customHeight="1" x14ac:dyDescent="0.2">
      <c r="A39" s="200" t="s">
        <v>272</v>
      </c>
    </row>
    <row r="40" spans="1:1" ht="13.5" customHeight="1" x14ac:dyDescent="0.2">
      <c r="A40" s="200" t="s">
        <v>273</v>
      </c>
    </row>
    <row r="41" spans="1:1" ht="13.5" customHeight="1" x14ac:dyDescent="0.2">
      <c r="A41" s="200" t="s">
        <v>274</v>
      </c>
    </row>
    <row r="42" spans="1:1" ht="13.5" customHeight="1" x14ac:dyDescent="0.2">
      <c r="A42" s="85" t="s">
        <v>275</v>
      </c>
    </row>
  </sheetData>
  <mergeCells count="2">
    <mergeCell ref="A4:A5"/>
    <mergeCell ref="B4:M4"/>
  </mergeCells>
  <hyperlinks>
    <hyperlink ref="M1" location="Obsah!A1" display="Obsah"/>
  </hyperlinks>
  <pageMargins left="0.7" right="0.7" top="0.75" bottom="0.75" header="0.3" footer="0.3"/>
  <pageSetup paperSize="9" scale="87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Normal="100" workbookViewId="0"/>
  </sheetViews>
  <sheetFormatPr defaultRowHeight="13.5" customHeight="1" x14ac:dyDescent="0.2"/>
  <cols>
    <col min="1" max="1" width="37.140625" style="85" customWidth="1"/>
    <col min="2" max="2" width="8.28515625" style="85" customWidth="1"/>
    <col min="3" max="3" width="9.85546875" style="85" customWidth="1"/>
    <col min="4" max="8" width="10.42578125" style="85" customWidth="1"/>
    <col min="9" max="9" width="10.85546875" style="85" customWidth="1"/>
    <col min="10" max="11" width="10.42578125" style="85" customWidth="1"/>
    <col min="12" max="12" width="12.42578125" style="85" customWidth="1"/>
    <col min="13" max="16384" width="9.140625" style="85"/>
  </cols>
  <sheetData>
    <row r="1" spans="1:13" ht="13.5" customHeight="1" x14ac:dyDescent="0.2">
      <c r="A1" s="85" t="s">
        <v>259</v>
      </c>
      <c r="L1" s="289" t="s">
        <v>359</v>
      </c>
    </row>
    <row r="2" spans="1:13" ht="13.5" customHeight="1" x14ac:dyDescent="0.2">
      <c r="A2" s="86" t="s">
        <v>457</v>
      </c>
    </row>
    <row r="3" spans="1:13" ht="13.5" customHeight="1" x14ac:dyDescent="0.2">
      <c r="A3" s="81"/>
    </row>
    <row r="4" spans="1:13" ht="13.5" customHeight="1" x14ac:dyDescent="0.2">
      <c r="A4" s="691" t="s">
        <v>140</v>
      </c>
      <c r="B4" s="657" t="s">
        <v>23</v>
      </c>
      <c r="C4" s="633" t="s">
        <v>29</v>
      </c>
      <c r="D4" s="633"/>
      <c r="E4" s="633"/>
      <c r="F4" s="633"/>
      <c r="G4" s="633"/>
      <c r="H4" s="633"/>
      <c r="I4" s="633"/>
      <c r="J4" s="633"/>
      <c r="K4" s="633"/>
      <c r="L4" s="633"/>
    </row>
    <row r="5" spans="1:13" ht="13.5" customHeight="1" x14ac:dyDescent="0.2">
      <c r="A5" s="692"/>
      <c r="B5" s="658"/>
      <c r="C5" s="634" t="s">
        <v>49</v>
      </c>
      <c r="D5" s="644" t="s">
        <v>85</v>
      </c>
      <c r="E5" s="644"/>
      <c r="F5" s="644"/>
      <c r="G5" s="644"/>
      <c r="H5" s="644"/>
      <c r="I5" s="644"/>
      <c r="J5" s="644"/>
      <c r="K5" s="644"/>
      <c r="L5" s="634" t="s">
        <v>25</v>
      </c>
    </row>
    <row r="6" spans="1:13" ht="31.5" customHeight="1" x14ac:dyDescent="0.2">
      <c r="A6" s="693"/>
      <c r="B6" s="659"/>
      <c r="C6" s="634"/>
      <c r="D6" s="269" t="s">
        <v>276</v>
      </c>
      <c r="E6" s="269" t="s">
        <v>277</v>
      </c>
      <c r="F6" s="269" t="s">
        <v>278</v>
      </c>
      <c r="G6" s="269" t="s">
        <v>279</v>
      </c>
      <c r="H6" s="269" t="s">
        <v>280</v>
      </c>
      <c r="I6" s="269" t="s">
        <v>281</v>
      </c>
      <c r="J6" s="269" t="s">
        <v>282</v>
      </c>
      <c r="K6" s="269" t="s">
        <v>283</v>
      </c>
      <c r="L6" s="634"/>
    </row>
    <row r="7" spans="1:13" ht="13.5" customHeight="1" x14ac:dyDescent="0.2">
      <c r="A7" s="223" t="s">
        <v>141</v>
      </c>
      <c r="B7" s="446">
        <v>771</v>
      </c>
      <c r="C7" s="429">
        <v>770</v>
      </c>
      <c r="D7" s="429">
        <v>97</v>
      </c>
      <c r="E7" s="429">
        <v>67</v>
      </c>
      <c r="F7" s="429">
        <v>84</v>
      </c>
      <c r="G7" s="429">
        <v>65</v>
      </c>
      <c r="H7" s="429">
        <v>116</v>
      </c>
      <c r="I7" s="429">
        <v>78</v>
      </c>
      <c r="J7" s="429">
        <v>223</v>
      </c>
      <c r="K7" s="429">
        <v>40</v>
      </c>
      <c r="L7" s="446">
        <v>1</v>
      </c>
    </row>
    <row r="8" spans="1:13" ht="13.5" customHeight="1" x14ac:dyDescent="0.2">
      <c r="A8" s="391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</row>
    <row r="9" spans="1:13" ht="13.5" customHeight="1" x14ac:dyDescent="0.2">
      <c r="A9" s="380" t="s">
        <v>142</v>
      </c>
      <c r="B9" s="298">
        <v>12</v>
      </c>
      <c r="C9" s="298">
        <v>12</v>
      </c>
      <c r="D9" s="298" t="s">
        <v>10</v>
      </c>
      <c r="E9" s="298">
        <v>2</v>
      </c>
      <c r="F9" s="298" t="s">
        <v>10</v>
      </c>
      <c r="G9" s="298" t="s">
        <v>10</v>
      </c>
      <c r="H9" s="298">
        <v>2</v>
      </c>
      <c r="I9" s="298">
        <v>1</v>
      </c>
      <c r="J9" s="298">
        <v>5</v>
      </c>
      <c r="K9" s="298">
        <v>2</v>
      </c>
      <c r="L9" s="298" t="s">
        <v>10</v>
      </c>
      <c r="M9" s="21"/>
    </row>
    <row r="10" spans="1:13" ht="13.5" customHeight="1" x14ac:dyDescent="0.2">
      <c r="A10" s="380" t="s">
        <v>143</v>
      </c>
      <c r="B10" s="298">
        <v>16</v>
      </c>
      <c r="C10" s="298">
        <v>16</v>
      </c>
      <c r="D10" s="298">
        <v>2</v>
      </c>
      <c r="E10" s="298">
        <v>3</v>
      </c>
      <c r="F10" s="298">
        <v>1</v>
      </c>
      <c r="G10" s="298">
        <v>3</v>
      </c>
      <c r="H10" s="298">
        <v>2</v>
      </c>
      <c r="I10" s="298">
        <v>1</v>
      </c>
      <c r="J10" s="298">
        <v>4</v>
      </c>
      <c r="K10" s="430" t="s">
        <v>10</v>
      </c>
      <c r="L10" s="430" t="s">
        <v>10</v>
      </c>
      <c r="M10" s="21"/>
    </row>
    <row r="11" spans="1:13" ht="13.5" customHeight="1" x14ac:dyDescent="0.2">
      <c r="A11" s="380" t="s">
        <v>144</v>
      </c>
      <c r="B11" s="298">
        <v>14</v>
      </c>
      <c r="C11" s="430">
        <v>14</v>
      </c>
      <c r="D11" s="430">
        <v>1</v>
      </c>
      <c r="E11" s="430">
        <v>1</v>
      </c>
      <c r="F11" s="430">
        <v>4</v>
      </c>
      <c r="G11" s="430">
        <v>2</v>
      </c>
      <c r="H11" s="430">
        <v>2</v>
      </c>
      <c r="I11" s="430">
        <v>2</v>
      </c>
      <c r="J11" s="430">
        <v>1</v>
      </c>
      <c r="K11" s="430">
        <v>1</v>
      </c>
      <c r="L11" s="430" t="s">
        <v>10</v>
      </c>
      <c r="M11" s="21"/>
    </row>
    <row r="12" spans="1:13" ht="13.5" customHeight="1" x14ac:dyDescent="0.2">
      <c r="A12" s="380" t="s">
        <v>145</v>
      </c>
      <c r="B12" s="298">
        <v>37</v>
      </c>
      <c r="C12" s="430">
        <v>37</v>
      </c>
      <c r="D12" s="430">
        <v>5</v>
      </c>
      <c r="E12" s="430" t="s">
        <v>10</v>
      </c>
      <c r="F12" s="430">
        <v>3</v>
      </c>
      <c r="G12" s="430">
        <v>3</v>
      </c>
      <c r="H12" s="430">
        <v>14</v>
      </c>
      <c r="I12" s="430">
        <v>6</v>
      </c>
      <c r="J12" s="430">
        <v>5</v>
      </c>
      <c r="K12" s="430">
        <v>1</v>
      </c>
      <c r="L12" s="430" t="s">
        <v>10</v>
      </c>
      <c r="M12" s="21"/>
    </row>
    <row r="13" spans="1:13" ht="13.5" customHeight="1" x14ac:dyDescent="0.2">
      <c r="A13" s="380" t="s">
        <v>146</v>
      </c>
      <c r="B13" s="298">
        <v>6</v>
      </c>
      <c r="C13" s="430">
        <v>6</v>
      </c>
      <c r="D13" s="430" t="s">
        <v>10</v>
      </c>
      <c r="E13" s="430" t="s">
        <v>10</v>
      </c>
      <c r="F13" s="430" t="s">
        <v>10</v>
      </c>
      <c r="G13" s="430" t="s">
        <v>10</v>
      </c>
      <c r="H13" s="430">
        <v>1</v>
      </c>
      <c r="I13" s="430">
        <v>2</v>
      </c>
      <c r="J13" s="430">
        <v>2</v>
      </c>
      <c r="K13" s="430">
        <v>1</v>
      </c>
      <c r="L13" s="430" t="s">
        <v>10</v>
      </c>
      <c r="M13" s="21"/>
    </row>
    <row r="14" spans="1:13" ht="13.5" customHeight="1" x14ac:dyDescent="0.2">
      <c r="A14" s="380" t="s">
        <v>147</v>
      </c>
      <c r="B14" s="298">
        <v>8</v>
      </c>
      <c r="C14" s="430">
        <v>8</v>
      </c>
      <c r="D14" s="430">
        <v>1</v>
      </c>
      <c r="E14" s="430">
        <v>1</v>
      </c>
      <c r="F14" s="430">
        <v>2</v>
      </c>
      <c r="G14" s="430" t="s">
        <v>10</v>
      </c>
      <c r="H14" s="430">
        <v>1</v>
      </c>
      <c r="I14" s="430">
        <v>2</v>
      </c>
      <c r="J14" s="430">
        <v>1</v>
      </c>
      <c r="K14" s="430" t="s">
        <v>10</v>
      </c>
      <c r="L14" s="430" t="s">
        <v>10</v>
      </c>
      <c r="M14" s="21"/>
    </row>
    <row r="15" spans="1:13" ht="13.5" customHeight="1" x14ac:dyDescent="0.2">
      <c r="A15" s="380" t="s">
        <v>230</v>
      </c>
      <c r="B15" s="298">
        <v>13</v>
      </c>
      <c r="C15" s="430">
        <v>13</v>
      </c>
      <c r="D15" s="430">
        <v>4</v>
      </c>
      <c r="E15" s="430" t="s">
        <v>10</v>
      </c>
      <c r="F15" s="430" t="s">
        <v>10</v>
      </c>
      <c r="G15" s="430" t="s">
        <v>10</v>
      </c>
      <c r="H15" s="430">
        <v>3</v>
      </c>
      <c r="I15" s="430">
        <v>4</v>
      </c>
      <c r="J15" s="430">
        <v>2</v>
      </c>
      <c r="K15" s="430" t="s">
        <v>10</v>
      </c>
      <c r="L15" s="430" t="s">
        <v>10</v>
      </c>
      <c r="M15" s="21"/>
    </row>
    <row r="16" spans="1:13" ht="13.5" customHeight="1" x14ac:dyDescent="0.2">
      <c r="A16" s="380" t="s">
        <v>148</v>
      </c>
      <c r="B16" s="298">
        <v>8</v>
      </c>
      <c r="C16" s="430">
        <v>8</v>
      </c>
      <c r="D16" s="430">
        <v>1</v>
      </c>
      <c r="E16" s="430">
        <v>1</v>
      </c>
      <c r="F16" s="430">
        <v>2</v>
      </c>
      <c r="G16" s="430" t="s">
        <v>10</v>
      </c>
      <c r="H16" s="430">
        <v>2</v>
      </c>
      <c r="I16" s="430">
        <v>2</v>
      </c>
      <c r="J16" s="430" t="s">
        <v>10</v>
      </c>
      <c r="K16" s="430" t="s">
        <v>10</v>
      </c>
      <c r="L16" s="430" t="s">
        <v>10</v>
      </c>
      <c r="M16" s="21"/>
    </row>
    <row r="17" spans="1:13" ht="13.5" customHeight="1" x14ac:dyDescent="0.2">
      <c r="A17" s="380" t="s">
        <v>149</v>
      </c>
      <c r="B17" s="298">
        <v>96</v>
      </c>
      <c r="C17" s="430">
        <v>96</v>
      </c>
      <c r="D17" s="430">
        <v>10</v>
      </c>
      <c r="E17" s="430">
        <v>5</v>
      </c>
      <c r="F17" s="430">
        <v>13</v>
      </c>
      <c r="G17" s="430">
        <v>16</v>
      </c>
      <c r="H17" s="430">
        <v>12</v>
      </c>
      <c r="I17" s="430">
        <v>11</v>
      </c>
      <c r="J17" s="430">
        <v>23</v>
      </c>
      <c r="K17" s="430">
        <v>6</v>
      </c>
      <c r="L17" s="430" t="s">
        <v>10</v>
      </c>
      <c r="M17" s="21"/>
    </row>
    <row r="18" spans="1:13" ht="13.5" customHeight="1" x14ac:dyDescent="0.2">
      <c r="A18" s="380" t="s">
        <v>150</v>
      </c>
      <c r="B18" s="298">
        <v>66</v>
      </c>
      <c r="C18" s="430">
        <v>65</v>
      </c>
      <c r="D18" s="430">
        <v>18</v>
      </c>
      <c r="E18" s="430">
        <v>2</v>
      </c>
      <c r="F18" s="430">
        <v>10</v>
      </c>
      <c r="G18" s="430">
        <v>14</v>
      </c>
      <c r="H18" s="430">
        <v>9</v>
      </c>
      <c r="I18" s="430">
        <v>8</v>
      </c>
      <c r="J18" s="430">
        <v>4</v>
      </c>
      <c r="K18" s="430" t="s">
        <v>10</v>
      </c>
      <c r="L18" s="430">
        <v>1</v>
      </c>
      <c r="M18" s="21"/>
    </row>
    <row r="19" spans="1:13" ht="13.5" customHeight="1" x14ac:dyDescent="0.2">
      <c r="A19" s="380" t="s">
        <v>193</v>
      </c>
      <c r="B19" s="298">
        <v>10</v>
      </c>
      <c r="C19" s="430">
        <v>10</v>
      </c>
      <c r="D19" s="430" t="s">
        <v>10</v>
      </c>
      <c r="E19" s="430" t="s">
        <v>10</v>
      </c>
      <c r="F19" s="430">
        <v>1</v>
      </c>
      <c r="G19" s="430">
        <v>3</v>
      </c>
      <c r="H19" s="430">
        <v>3</v>
      </c>
      <c r="I19" s="430">
        <v>2</v>
      </c>
      <c r="J19" s="430">
        <v>1</v>
      </c>
      <c r="K19" s="430" t="s">
        <v>10</v>
      </c>
      <c r="L19" s="430" t="s">
        <v>10</v>
      </c>
      <c r="M19" s="21"/>
    </row>
    <row r="20" spans="1:13" ht="13.5" customHeight="1" x14ac:dyDescent="0.2">
      <c r="A20" s="380" t="s">
        <v>151</v>
      </c>
      <c r="B20" s="298">
        <v>13</v>
      </c>
      <c r="C20" s="430">
        <v>13</v>
      </c>
      <c r="D20" s="430">
        <v>1</v>
      </c>
      <c r="E20" s="430" t="s">
        <v>10</v>
      </c>
      <c r="F20" s="430">
        <v>3</v>
      </c>
      <c r="G20" s="430">
        <v>3</v>
      </c>
      <c r="H20" s="430">
        <v>2</v>
      </c>
      <c r="I20" s="430">
        <v>1</v>
      </c>
      <c r="J20" s="430">
        <v>3</v>
      </c>
      <c r="K20" s="430" t="s">
        <v>10</v>
      </c>
      <c r="L20" s="430" t="s">
        <v>10</v>
      </c>
      <c r="M20" s="21"/>
    </row>
    <row r="21" spans="1:13" ht="13.5" customHeight="1" x14ac:dyDescent="0.2">
      <c r="A21" s="494" t="s">
        <v>231</v>
      </c>
      <c r="B21" s="298">
        <v>656</v>
      </c>
      <c r="C21" s="430">
        <v>655</v>
      </c>
      <c r="D21" s="430">
        <v>81</v>
      </c>
      <c r="E21" s="430">
        <v>56</v>
      </c>
      <c r="F21" s="430">
        <v>71</v>
      </c>
      <c r="G21" s="430">
        <v>53</v>
      </c>
      <c r="H21" s="430">
        <v>98</v>
      </c>
      <c r="I21" s="430">
        <v>57</v>
      </c>
      <c r="J21" s="430">
        <v>209</v>
      </c>
      <c r="K21" s="430">
        <v>30</v>
      </c>
      <c r="L21" s="430">
        <v>1</v>
      </c>
      <c r="M21" s="21"/>
    </row>
    <row r="22" spans="1:13" ht="13.5" customHeight="1" x14ac:dyDescent="0.2">
      <c r="A22" s="380" t="s">
        <v>152</v>
      </c>
      <c r="B22" s="298">
        <v>4</v>
      </c>
      <c r="C22" s="430">
        <v>4</v>
      </c>
      <c r="D22" s="430">
        <v>1</v>
      </c>
      <c r="E22" s="430">
        <v>2</v>
      </c>
      <c r="F22" s="430">
        <v>1</v>
      </c>
      <c r="G22" s="430" t="s">
        <v>10</v>
      </c>
      <c r="H22" s="430" t="s">
        <v>10</v>
      </c>
      <c r="I22" s="430" t="s">
        <v>10</v>
      </c>
      <c r="J22" s="430" t="s">
        <v>10</v>
      </c>
      <c r="K22" s="430" t="s">
        <v>10</v>
      </c>
      <c r="L22" s="430" t="s">
        <v>10</v>
      </c>
      <c r="M22" s="21"/>
    </row>
    <row r="23" spans="1:13" ht="13.5" customHeight="1" x14ac:dyDescent="0.2">
      <c r="A23" s="380" t="s">
        <v>153</v>
      </c>
      <c r="B23" s="298">
        <v>57</v>
      </c>
      <c r="C23" s="430">
        <v>57</v>
      </c>
      <c r="D23" s="430">
        <v>6</v>
      </c>
      <c r="E23" s="430">
        <v>1</v>
      </c>
      <c r="F23" s="430">
        <v>8</v>
      </c>
      <c r="G23" s="430">
        <v>6</v>
      </c>
      <c r="H23" s="430">
        <v>13</v>
      </c>
      <c r="I23" s="430">
        <v>18</v>
      </c>
      <c r="J23" s="430">
        <v>5</v>
      </c>
      <c r="K23" s="430" t="s">
        <v>10</v>
      </c>
      <c r="L23" s="430" t="s">
        <v>10</v>
      </c>
      <c r="M23" s="21"/>
    </row>
    <row r="24" spans="1:13" ht="13.5" customHeight="1" x14ac:dyDescent="0.2">
      <c r="A24" s="380" t="s">
        <v>194</v>
      </c>
      <c r="B24" s="298">
        <v>17</v>
      </c>
      <c r="C24" s="430">
        <v>17</v>
      </c>
      <c r="D24" s="430">
        <v>3</v>
      </c>
      <c r="E24" s="430">
        <v>3</v>
      </c>
      <c r="F24" s="430">
        <v>1</v>
      </c>
      <c r="G24" s="430">
        <v>4</v>
      </c>
      <c r="H24" s="430">
        <v>2</v>
      </c>
      <c r="I24" s="430">
        <v>1</v>
      </c>
      <c r="J24" s="430">
        <v>3</v>
      </c>
      <c r="K24" s="430" t="s">
        <v>10</v>
      </c>
      <c r="L24" s="430" t="s">
        <v>10</v>
      </c>
      <c r="M24" s="21"/>
    </row>
    <row r="25" spans="1:13" ht="13.5" customHeight="1" x14ac:dyDescent="0.2">
      <c r="A25" s="380" t="s">
        <v>154</v>
      </c>
      <c r="B25" s="298">
        <v>30</v>
      </c>
      <c r="C25" s="430">
        <v>30</v>
      </c>
      <c r="D25" s="430">
        <v>5</v>
      </c>
      <c r="E25" s="430">
        <v>5</v>
      </c>
      <c r="F25" s="430">
        <v>3</v>
      </c>
      <c r="G25" s="430">
        <v>3</v>
      </c>
      <c r="H25" s="430">
        <v>5</v>
      </c>
      <c r="I25" s="430">
        <v>3</v>
      </c>
      <c r="J25" s="430">
        <v>5</v>
      </c>
      <c r="K25" s="430">
        <v>1</v>
      </c>
      <c r="L25" s="430" t="s">
        <v>10</v>
      </c>
      <c r="M25" s="21"/>
    </row>
    <row r="26" spans="1:13" ht="13.5" customHeight="1" x14ac:dyDescent="0.2">
      <c r="A26" s="381" t="s">
        <v>155</v>
      </c>
      <c r="B26" s="451">
        <v>11</v>
      </c>
      <c r="C26" s="431">
        <v>11</v>
      </c>
      <c r="D26" s="431">
        <v>1</v>
      </c>
      <c r="E26" s="431" t="s">
        <v>10</v>
      </c>
      <c r="F26" s="431">
        <v>2</v>
      </c>
      <c r="G26" s="431">
        <v>4</v>
      </c>
      <c r="H26" s="431">
        <v>1</v>
      </c>
      <c r="I26" s="431" t="s">
        <v>10</v>
      </c>
      <c r="J26" s="431">
        <v>3</v>
      </c>
      <c r="K26" s="431" t="s">
        <v>10</v>
      </c>
      <c r="L26" s="431" t="s">
        <v>10</v>
      </c>
      <c r="M26" s="21"/>
    </row>
    <row r="27" spans="1:13" ht="13.5" customHeight="1" x14ac:dyDescent="0.2">
      <c r="A27" s="131" t="s">
        <v>238</v>
      </c>
    </row>
    <row r="29" spans="1:13" ht="13.5" customHeight="1" x14ac:dyDescent="0.2">
      <c r="A29" s="8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3" ht="13.5" customHeight="1" x14ac:dyDescent="0.2">
      <c r="A30" s="60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 spans="1:13" ht="13.5" customHeight="1" x14ac:dyDescent="0.2">
      <c r="A31" s="60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3" ht="13.5" customHeight="1" x14ac:dyDescent="0.2">
      <c r="A32" s="60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3.5" customHeight="1" x14ac:dyDescent="0.2">
      <c r="A33" s="60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pans="1:11" ht="13.5" customHeight="1" x14ac:dyDescent="0.2">
      <c r="A34" s="60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13.5" customHeight="1" x14ac:dyDescent="0.2">
      <c r="A35" s="60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ht="13.5" customHeight="1" x14ac:dyDescent="0.2">
      <c r="A36" s="60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pans="1:11" ht="13.5" customHeight="1" x14ac:dyDescent="0.2">
      <c r="A37" s="60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 spans="1:11" ht="13.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13.5" customHeight="1" x14ac:dyDescent="0.2">
      <c r="A39" s="73"/>
      <c r="B39" s="31"/>
      <c r="C39" s="8"/>
      <c r="D39" s="8"/>
      <c r="E39" s="8"/>
      <c r="F39" s="8"/>
      <c r="G39" s="8"/>
      <c r="H39" s="8"/>
      <c r="I39" s="8"/>
      <c r="J39" s="8"/>
      <c r="K39" s="8"/>
    </row>
    <row r="40" spans="1:11" ht="13.5" customHeight="1" x14ac:dyDescent="0.2">
      <c r="A40" s="45"/>
      <c r="B40" s="64"/>
      <c r="C40" s="8"/>
      <c r="D40" s="8"/>
      <c r="E40" s="8"/>
      <c r="F40" s="8"/>
      <c r="G40" s="8"/>
      <c r="H40" s="8"/>
      <c r="I40" s="8"/>
      <c r="J40" s="8"/>
      <c r="K40" s="8"/>
    </row>
    <row r="41" spans="1:11" ht="13.5" customHeight="1" x14ac:dyDescent="0.2">
      <c r="A41" s="8"/>
      <c r="B41" s="9"/>
      <c r="C41" s="8"/>
      <c r="D41" s="50"/>
      <c r="E41" s="8"/>
      <c r="F41" s="8"/>
      <c r="G41" s="8"/>
      <c r="H41" s="8"/>
      <c r="I41" s="8"/>
      <c r="J41" s="8"/>
      <c r="K41" s="8"/>
    </row>
    <row r="42" spans="1:11" ht="13.5" customHeight="1" x14ac:dyDescent="0.2">
      <c r="A42" s="60"/>
      <c r="B42" s="9"/>
      <c r="C42" s="8"/>
      <c r="D42" s="50"/>
      <c r="E42" s="8"/>
      <c r="F42" s="8"/>
      <c r="G42" s="8"/>
      <c r="H42" s="8"/>
      <c r="I42" s="8"/>
      <c r="J42" s="8"/>
      <c r="K42" s="8"/>
    </row>
    <row r="43" spans="1:11" ht="13.5" customHeight="1" x14ac:dyDescent="0.2">
      <c r="A43" s="60"/>
      <c r="B43" s="9"/>
      <c r="C43" s="8"/>
      <c r="D43" s="50"/>
      <c r="E43" s="8"/>
      <c r="F43" s="8"/>
      <c r="G43" s="8"/>
      <c r="H43" s="8"/>
      <c r="I43" s="8"/>
      <c r="J43" s="8"/>
      <c r="K43" s="8"/>
    </row>
    <row r="44" spans="1:11" ht="13.5" customHeight="1" x14ac:dyDescent="0.2">
      <c r="A44" s="60"/>
      <c r="B44" s="9"/>
      <c r="C44" s="8"/>
      <c r="D44" s="50"/>
      <c r="E44" s="8"/>
      <c r="F44" s="8"/>
      <c r="G44" s="8"/>
      <c r="H44" s="8"/>
      <c r="I44" s="8"/>
      <c r="J44" s="8"/>
      <c r="K44" s="8"/>
    </row>
    <row r="45" spans="1:11" ht="13.5" customHeight="1" x14ac:dyDescent="0.2">
      <c r="A45" s="60"/>
      <c r="B45" s="9"/>
      <c r="C45" s="8"/>
      <c r="D45" s="50"/>
      <c r="E45" s="8"/>
      <c r="F45" s="8"/>
      <c r="G45" s="8"/>
      <c r="H45" s="8"/>
      <c r="I45" s="8"/>
      <c r="J45" s="8"/>
      <c r="K45" s="8"/>
    </row>
    <row r="46" spans="1:11" ht="13.5" customHeight="1" x14ac:dyDescent="0.2">
      <c r="A46" s="60"/>
      <c r="B46" s="9"/>
      <c r="C46" s="8"/>
      <c r="D46" s="50"/>
      <c r="E46" s="8"/>
      <c r="F46" s="8"/>
      <c r="G46" s="8"/>
      <c r="H46" s="8"/>
      <c r="I46" s="8"/>
      <c r="J46" s="8"/>
      <c r="K46" s="8"/>
    </row>
    <row r="47" spans="1:11" ht="13.5" customHeight="1" x14ac:dyDescent="0.2">
      <c r="A47" s="60"/>
      <c r="B47" s="9"/>
      <c r="C47" s="8"/>
      <c r="D47" s="50"/>
      <c r="E47" s="8"/>
      <c r="F47" s="8"/>
      <c r="G47" s="8"/>
      <c r="H47" s="8"/>
      <c r="I47" s="8"/>
      <c r="J47" s="8"/>
      <c r="K47" s="8"/>
    </row>
    <row r="48" spans="1:11" ht="13.5" customHeight="1" x14ac:dyDescent="0.2">
      <c r="A48" s="60"/>
      <c r="B48" s="9"/>
      <c r="C48" s="8"/>
      <c r="D48" s="50"/>
      <c r="E48" s="8"/>
      <c r="F48" s="8"/>
      <c r="G48" s="8"/>
      <c r="H48" s="8"/>
      <c r="I48" s="8"/>
      <c r="J48" s="8"/>
      <c r="K48" s="8"/>
    </row>
    <row r="49" spans="1:11" ht="13.5" customHeight="1" x14ac:dyDescent="0.2">
      <c r="A49" s="60"/>
      <c r="B49" s="9"/>
      <c r="C49" s="8"/>
      <c r="D49" s="50"/>
      <c r="E49" s="8"/>
      <c r="F49" s="8"/>
      <c r="G49" s="8"/>
      <c r="H49" s="8"/>
      <c r="I49" s="8"/>
      <c r="J49" s="8"/>
      <c r="K49" s="8"/>
    </row>
    <row r="50" spans="1:11" ht="13.5" customHeight="1" x14ac:dyDescent="0.2">
      <c r="A50" s="8"/>
      <c r="B50" s="9"/>
      <c r="C50" s="8"/>
      <c r="D50" s="8"/>
      <c r="E50" s="8"/>
      <c r="F50" s="8"/>
      <c r="G50" s="8"/>
      <c r="H50" s="8"/>
      <c r="I50" s="8"/>
      <c r="J50" s="8"/>
      <c r="K50" s="8"/>
    </row>
    <row r="51" spans="1:11" ht="13.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ht="13.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ht="13.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ht="13.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13.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ht="13.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ht="13.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13.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 ht="13.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ht="13.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ht="13.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ht="13.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ht="13.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ht="13.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13.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ht="13.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ht="13.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3.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3.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13.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ht="13.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3.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ht="13.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13.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ht="13.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ht="13.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ht="13.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ht="13.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13.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ht="13.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ht="13.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13.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ht="13.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13.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ht="13.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13.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ht="13.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13.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ht="13.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13.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ht="13.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 ht="13.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 ht="13.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ht="13.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ht="13.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ht="13.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ht="13.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 ht="13.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ht="13.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ht="13.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 ht="13.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 ht="13.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 ht="13.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ht="13.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 ht="13.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ht="13.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 ht="13.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 ht="13.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</sheetData>
  <mergeCells count="6">
    <mergeCell ref="A4:A6"/>
    <mergeCell ref="B4:B6"/>
    <mergeCell ref="C4:L4"/>
    <mergeCell ref="C5:C6"/>
    <mergeCell ref="D5:K5"/>
    <mergeCell ref="L5:L6"/>
  </mergeCells>
  <hyperlinks>
    <hyperlink ref="L1" location="Obsah!A1" display="Obsah"/>
  </hyperlinks>
  <pageMargins left="0.7" right="0.7" top="0.75" bottom="0.75" header="0.3" footer="0.3"/>
  <pageSetup paperSize="9" scale="86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Normal="100" workbookViewId="0"/>
  </sheetViews>
  <sheetFormatPr defaultRowHeight="13.5" customHeight="1" x14ac:dyDescent="0.25"/>
  <cols>
    <col min="1" max="1" width="37.140625" style="85" customWidth="1"/>
    <col min="2" max="8" width="11.5703125" style="85" customWidth="1"/>
    <col min="10" max="16384" width="9.140625" style="85"/>
  </cols>
  <sheetData>
    <row r="1" spans="1:8" ht="13.5" customHeight="1" x14ac:dyDescent="0.25">
      <c r="A1" s="85" t="s">
        <v>259</v>
      </c>
      <c r="H1" s="289" t="s">
        <v>359</v>
      </c>
    </row>
    <row r="2" spans="1:8" ht="13.5" customHeight="1" x14ac:dyDescent="0.25">
      <c r="A2" s="86" t="s">
        <v>458</v>
      </c>
    </row>
    <row r="3" spans="1:8" ht="13.5" customHeight="1" x14ac:dyDescent="0.25">
      <c r="A3" s="81"/>
    </row>
    <row r="4" spans="1:8" ht="13.5" customHeight="1" x14ac:dyDescent="0.25">
      <c r="A4" s="633" t="s">
        <v>140</v>
      </c>
      <c r="B4" s="633" t="s">
        <v>2</v>
      </c>
      <c r="C4" s="644" t="s">
        <v>117</v>
      </c>
      <c r="D4" s="644"/>
      <c r="E4" s="644"/>
      <c r="F4" s="644"/>
      <c r="G4" s="644"/>
      <c r="H4" s="644"/>
    </row>
    <row r="5" spans="1:8" ht="13.5" customHeight="1" x14ac:dyDescent="0.25">
      <c r="A5" s="633"/>
      <c r="B5" s="633"/>
      <c r="C5" s="268" t="s">
        <v>129</v>
      </c>
      <c r="D5" s="268" t="s">
        <v>119</v>
      </c>
      <c r="E5" s="268" t="s">
        <v>120</v>
      </c>
      <c r="F5" s="268" t="s">
        <v>121</v>
      </c>
      <c r="G5" s="268" t="s">
        <v>122</v>
      </c>
      <c r="H5" s="268" t="s">
        <v>123</v>
      </c>
    </row>
    <row r="6" spans="1:8" ht="13.5" customHeight="1" x14ac:dyDescent="0.25">
      <c r="A6" s="223" t="s">
        <v>141</v>
      </c>
      <c r="B6" s="446">
        <v>771</v>
      </c>
      <c r="C6" s="446">
        <v>98</v>
      </c>
      <c r="D6" s="446">
        <v>174</v>
      </c>
      <c r="E6" s="446">
        <v>296</v>
      </c>
      <c r="F6" s="446">
        <v>146</v>
      </c>
      <c r="G6" s="446">
        <v>53</v>
      </c>
      <c r="H6" s="446">
        <v>4</v>
      </c>
    </row>
    <row r="7" spans="1:8" ht="13.5" customHeight="1" x14ac:dyDescent="0.25">
      <c r="A7" s="391"/>
      <c r="B7" s="298"/>
      <c r="C7" s="298"/>
      <c r="D7" s="298"/>
      <c r="E7" s="298"/>
      <c r="F7" s="298"/>
      <c r="G7" s="298"/>
      <c r="H7" s="298"/>
    </row>
    <row r="8" spans="1:8" ht="13.5" customHeight="1" x14ac:dyDescent="0.25">
      <c r="A8" s="380" t="s">
        <v>142</v>
      </c>
      <c r="B8" s="430">
        <v>12</v>
      </c>
      <c r="C8" s="430">
        <v>5</v>
      </c>
      <c r="D8" s="430">
        <v>2</v>
      </c>
      <c r="E8" s="298">
        <v>3</v>
      </c>
      <c r="F8" s="298">
        <v>1</v>
      </c>
      <c r="G8" s="298" t="s">
        <v>10</v>
      </c>
      <c r="H8" s="430">
        <v>1</v>
      </c>
    </row>
    <row r="9" spans="1:8" ht="13.5" customHeight="1" x14ac:dyDescent="0.25">
      <c r="A9" s="380" t="s">
        <v>143</v>
      </c>
      <c r="B9" s="430">
        <v>16</v>
      </c>
      <c r="C9" s="430">
        <v>4</v>
      </c>
      <c r="D9" s="430">
        <v>3</v>
      </c>
      <c r="E9" s="298">
        <v>7</v>
      </c>
      <c r="F9" s="298">
        <v>2</v>
      </c>
      <c r="G9" s="430" t="s">
        <v>10</v>
      </c>
      <c r="H9" s="430" t="s">
        <v>10</v>
      </c>
    </row>
    <row r="10" spans="1:8" ht="13.5" customHeight="1" x14ac:dyDescent="0.25">
      <c r="A10" s="380" t="s">
        <v>144</v>
      </c>
      <c r="B10" s="430">
        <v>14</v>
      </c>
      <c r="C10" s="430">
        <v>1</v>
      </c>
      <c r="D10" s="430">
        <v>3</v>
      </c>
      <c r="E10" s="298">
        <v>5</v>
      </c>
      <c r="F10" s="298">
        <v>5</v>
      </c>
      <c r="G10" s="430" t="s">
        <v>10</v>
      </c>
      <c r="H10" s="430" t="s">
        <v>10</v>
      </c>
    </row>
    <row r="11" spans="1:8" ht="13.5" customHeight="1" x14ac:dyDescent="0.25">
      <c r="A11" s="380" t="s">
        <v>145</v>
      </c>
      <c r="B11" s="430">
        <v>37</v>
      </c>
      <c r="C11" s="430">
        <v>1</v>
      </c>
      <c r="D11" s="430">
        <v>9</v>
      </c>
      <c r="E11" s="298">
        <v>3</v>
      </c>
      <c r="F11" s="298">
        <v>13</v>
      </c>
      <c r="G11" s="298">
        <v>11</v>
      </c>
      <c r="H11" s="430" t="s">
        <v>10</v>
      </c>
    </row>
    <row r="12" spans="1:8" ht="13.5" customHeight="1" x14ac:dyDescent="0.25">
      <c r="A12" s="380" t="s">
        <v>146</v>
      </c>
      <c r="B12" s="430">
        <v>6</v>
      </c>
      <c r="C12" s="430" t="s">
        <v>10</v>
      </c>
      <c r="D12" s="430" t="s">
        <v>10</v>
      </c>
      <c r="E12" s="298">
        <v>2</v>
      </c>
      <c r="F12" s="430">
        <v>3</v>
      </c>
      <c r="G12" s="298">
        <v>1</v>
      </c>
      <c r="H12" s="430" t="s">
        <v>10</v>
      </c>
    </row>
    <row r="13" spans="1:8" ht="13.5" customHeight="1" x14ac:dyDescent="0.25">
      <c r="A13" s="380" t="s">
        <v>147</v>
      </c>
      <c r="B13" s="430">
        <v>8</v>
      </c>
      <c r="C13" s="430" t="s">
        <v>10</v>
      </c>
      <c r="D13" s="430" t="s">
        <v>10</v>
      </c>
      <c r="E13" s="298">
        <v>4</v>
      </c>
      <c r="F13" s="298">
        <v>3</v>
      </c>
      <c r="G13" s="430">
        <v>1</v>
      </c>
      <c r="H13" s="430" t="s">
        <v>10</v>
      </c>
    </row>
    <row r="14" spans="1:8" ht="13.5" customHeight="1" x14ac:dyDescent="0.25">
      <c r="A14" s="380" t="s">
        <v>230</v>
      </c>
      <c r="B14" s="430">
        <v>13</v>
      </c>
      <c r="C14" s="430">
        <v>7</v>
      </c>
      <c r="D14" s="430">
        <v>3</v>
      </c>
      <c r="E14" s="298">
        <v>3</v>
      </c>
      <c r="F14" s="298" t="s">
        <v>10</v>
      </c>
      <c r="G14" s="430" t="s">
        <v>10</v>
      </c>
      <c r="H14" s="430" t="s">
        <v>10</v>
      </c>
    </row>
    <row r="15" spans="1:8" ht="13.5" customHeight="1" x14ac:dyDescent="0.25">
      <c r="A15" s="380" t="s">
        <v>148</v>
      </c>
      <c r="B15" s="430">
        <v>8</v>
      </c>
      <c r="C15" s="430" t="s">
        <v>10</v>
      </c>
      <c r="D15" s="430">
        <v>3</v>
      </c>
      <c r="E15" s="430">
        <v>2</v>
      </c>
      <c r="F15" s="430">
        <v>1</v>
      </c>
      <c r="G15" s="430">
        <v>2</v>
      </c>
      <c r="H15" s="430" t="s">
        <v>10</v>
      </c>
    </row>
    <row r="16" spans="1:8" ht="13.5" customHeight="1" x14ac:dyDescent="0.25">
      <c r="A16" s="380" t="s">
        <v>149</v>
      </c>
      <c r="B16" s="430">
        <v>96</v>
      </c>
      <c r="C16" s="430">
        <v>15</v>
      </c>
      <c r="D16" s="430">
        <v>21</v>
      </c>
      <c r="E16" s="298">
        <v>21</v>
      </c>
      <c r="F16" s="298">
        <v>22</v>
      </c>
      <c r="G16" s="298">
        <v>16</v>
      </c>
      <c r="H16" s="430">
        <v>1</v>
      </c>
    </row>
    <row r="17" spans="1:8" ht="13.5" customHeight="1" x14ac:dyDescent="0.25">
      <c r="A17" s="380" t="s">
        <v>150</v>
      </c>
      <c r="B17" s="430">
        <v>66</v>
      </c>
      <c r="C17" s="430">
        <v>25</v>
      </c>
      <c r="D17" s="430">
        <v>17</v>
      </c>
      <c r="E17" s="298">
        <v>16</v>
      </c>
      <c r="F17" s="298">
        <v>7</v>
      </c>
      <c r="G17" s="298">
        <v>1</v>
      </c>
      <c r="H17" s="430" t="s">
        <v>10</v>
      </c>
    </row>
    <row r="18" spans="1:8" ht="13.5" customHeight="1" x14ac:dyDescent="0.25">
      <c r="A18" s="380" t="s">
        <v>193</v>
      </c>
      <c r="B18" s="430">
        <v>10</v>
      </c>
      <c r="C18" s="430">
        <v>2</v>
      </c>
      <c r="D18" s="430">
        <v>4</v>
      </c>
      <c r="E18" s="298">
        <v>2</v>
      </c>
      <c r="F18" s="430">
        <v>1</v>
      </c>
      <c r="G18" s="298">
        <v>1</v>
      </c>
      <c r="H18" s="430" t="s">
        <v>10</v>
      </c>
    </row>
    <row r="19" spans="1:8" ht="13.5" customHeight="1" x14ac:dyDescent="0.25">
      <c r="A19" s="380" t="s">
        <v>151</v>
      </c>
      <c r="B19" s="430">
        <v>13</v>
      </c>
      <c r="C19" s="430">
        <v>3</v>
      </c>
      <c r="D19" s="430">
        <v>2</v>
      </c>
      <c r="E19" s="298">
        <v>4</v>
      </c>
      <c r="F19" s="298">
        <v>4</v>
      </c>
      <c r="G19" s="430" t="s">
        <v>10</v>
      </c>
      <c r="H19" s="430" t="s">
        <v>10</v>
      </c>
    </row>
    <row r="20" spans="1:8" ht="13.5" customHeight="1" x14ac:dyDescent="0.25">
      <c r="A20" s="494" t="s">
        <v>231</v>
      </c>
      <c r="B20" s="430">
        <v>656</v>
      </c>
      <c r="C20" s="430">
        <v>95</v>
      </c>
      <c r="D20" s="430">
        <v>166</v>
      </c>
      <c r="E20" s="298">
        <v>270</v>
      </c>
      <c r="F20" s="298">
        <v>101</v>
      </c>
      <c r="G20" s="430">
        <v>22</v>
      </c>
      <c r="H20" s="430">
        <v>2</v>
      </c>
    </row>
    <row r="21" spans="1:8" ht="13.5" customHeight="1" x14ac:dyDescent="0.25">
      <c r="A21" s="380" t="s">
        <v>152</v>
      </c>
      <c r="B21" s="430">
        <v>4</v>
      </c>
      <c r="C21" s="430">
        <v>1</v>
      </c>
      <c r="D21" s="430">
        <v>1</v>
      </c>
      <c r="E21" s="430">
        <v>2</v>
      </c>
      <c r="F21" s="298" t="s">
        <v>10</v>
      </c>
      <c r="G21" s="430" t="s">
        <v>10</v>
      </c>
      <c r="H21" s="430" t="s">
        <v>10</v>
      </c>
    </row>
    <row r="22" spans="1:8" ht="13.5" customHeight="1" x14ac:dyDescent="0.25">
      <c r="A22" s="380" t="s">
        <v>153</v>
      </c>
      <c r="B22" s="430">
        <v>57</v>
      </c>
      <c r="C22" s="430">
        <v>28</v>
      </c>
      <c r="D22" s="430">
        <v>21</v>
      </c>
      <c r="E22" s="298">
        <v>7</v>
      </c>
      <c r="F22" s="298" t="s">
        <v>10</v>
      </c>
      <c r="G22" s="430">
        <v>1</v>
      </c>
      <c r="H22" s="430" t="s">
        <v>10</v>
      </c>
    </row>
    <row r="23" spans="1:8" ht="13.5" customHeight="1" x14ac:dyDescent="0.25">
      <c r="A23" s="380" t="s">
        <v>194</v>
      </c>
      <c r="B23" s="430">
        <v>17</v>
      </c>
      <c r="C23" s="430">
        <v>6</v>
      </c>
      <c r="D23" s="430">
        <v>7</v>
      </c>
      <c r="E23" s="298">
        <v>2</v>
      </c>
      <c r="F23" s="298">
        <v>2</v>
      </c>
      <c r="G23" s="430" t="s">
        <v>10</v>
      </c>
      <c r="H23" s="430" t="s">
        <v>10</v>
      </c>
    </row>
    <row r="24" spans="1:8" ht="13.5" customHeight="1" x14ac:dyDescent="0.25">
      <c r="A24" s="380" t="s">
        <v>154</v>
      </c>
      <c r="B24" s="430">
        <v>30</v>
      </c>
      <c r="C24" s="430">
        <v>3</v>
      </c>
      <c r="D24" s="430">
        <v>4</v>
      </c>
      <c r="E24" s="298">
        <v>8</v>
      </c>
      <c r="F24" s="298">
        <v>11</v>
      </c>
      <c r="G24" s="430">
        <v>4</v>
      </c>
      <c r="H24" s="430" t="s">
        <v>10</v>
      </c>
    </row>
    <row r="25" spans="1:8" ht="13.5" customHeight="1" x14ac:dyDescent="0.25">
      <c r="A25" s="381" t="s">
        <v>155</v>
      </c>
      <c r="B25" s="431">
        <v>11</v>
      </c>
      <c r="C25" s="431">
        <v>4</v>
      </c>
      <c r="D25" s="431">
        <v>1</v>
      </c>
      <c r="E25" s="451">
        <v>2</v>
      </c>
      <c r="F25" s="451">
        <v>3</v>
      </c>
      <c r="G25" s="451">
        <v>1</v>
      </c>
      <c r="H25" s="431" t="s">
        <v>10</v>
      </c>
    </row>
    <row r="26" spans="1:8" ht="13.5" customHeight="1" x14ac:dyDescent="0.25">
      <c r="A26" s="131" t="s">
        <v>238</v>
      </c>
    </row>
    <row r="27" spans="1:8" ht="13.5" customHeight="1" x14ac:dyDescent="0.25">
      <c r="A27" s="81"/>
    </row>
    <row r="28" spans="1:8" ht="13.5" customHeight="1" x14ac:dyDescent="0.25">
      <c r="A28" s="54"/>
      <c r="B28" s="8"/>
    </row>
    <row r="29" spans="1:8" ht="13.5" customHeight="1" x14ac:dyDescent="0.25">
      <c r="A29" s="45"/>
      <c r="B29" s="45"/>
      <c r="C29" s="45"/>
      <c r="D29" s="45"/>
      <c r="E29" s="45"/>
      <c r="F29" s="45"/>
      <c r="G29" s="45"/>
      <c r="H29" s="45"/>
    </row>
    <row r="30" spans="1:8" ht="13.5" customHeight="1" x14ac:dyDescent="0.25">
      <c r="A30" s="45"/>
      <c r="B30" s="82"/>
      <c r="C30" s="82"/>
      <c r="D30" s="82"/>
      <c r="E30" s="82"/>
      <c r="F30" s="82"/>
      <c r="G30" s="82"/>
      <c r="H30" s="82"/>
    </row>
    <row r="31" spans="1:8" ht="13.5" customHeight="1" x14ac:dyDescent="0.25">
      <c r="A31" s="8"/>
      <c r="B31" s="57"/>
      <c r="C31" s="57"/>
      <c r="D31" s="57"/>
      <c r="E31" s="57"/>
      <c r="F31" s="57"/>
      <c r="G31" s="57"/>
      <c r="H31" s="57"/>
    </row>
    <row r="32" spans="1:8" ht="13.5" customHeight="1" x14ac:dyDescent="0.25">
      <c r="A32" s="60"/>
      <c r="B32" s="57"/>
      <c r="C32" s="57"/>
      <c r="D32" s="57"/>
      <c r="E32" s="57"/>
      <c r="F32" s="57"/>
      <c r="G32" s="57"/>
      <c r="H32" s="57"/>
    </row>
    <row r="33" spans="1:8" ht="13.5" customHeight="1" x14ac:dyDescent="0.25">
      <c r="A33" s="60"/>
      <c r="B33" s="57"/>
      <c r="C33" s="57"/>
      <c r="D33" s="57"/>
      <c r="E33" s="57"/>
      <c r="F33" s="57"/>
      <c r="G33" s="57"/>
      <c r="H33" s="57"/>
    </row>
    <row r="34" spans="1:8" ht="13.5" customHeight="1" x14ac:dyDescent="0.25">
      <c r="A34" s="60"/>
      <c r="B34" s="57"/>
      <c r="C34" s="57"/>
      <c r="D34" s="57"/>
      <c r="E34" s="57"/>
      <c r="F34" s="57"/>
      <c r="G34" s="57"/>
      <c r="H34" s="57"/>
    </row>
    <row r="35" spans="1:8" ht="13.5" customHeight="1" x14ac:dyDescent="0.25">
      <c r="A35" s="60"/>
      <c r="B35" s="57"/>
      <c r="C35" s="57"/>
      <c r="D35" s="57"/>
      <c r="E35" s="57"/>
      <c r="F35" s="57"/>
      <c r="G35" s="57"/>
      <c r="H35" s="57"/>
    </row>
    <row r="36" spans="1:8" ht="13.5" customHeight="1" x14ac:dyDescent="0.25">
      <c r="A36" s="60"/>
      <c r="B36" s="57"/>
      <c r="C36" s="57"/>
      <c r="D36" s="57"/>
      <c r="E36" s="57"/>
      <c r="F36" s="57"/>
      <c r="G36" s="57"/>
      <c r="H36" s="57"/>
    </row>
    <row r="37" spans="1:8" ht="13.5" customHeight="1" x14ac:dyDescent="0.25">
      <c r="A37" s="60"/>
      <c r="B37" s="57"/>
      <c r="C37" s="57"/>
      <c r="D37" s="57"/>
      <c r="E37" s="57"/>
      <c r="F37" s="57"/>
      <c r="G37" s="57"/>
      <c r="H37" s="57"/>
    </row>
    <row r="38" spans="1:8" ht="13.5" customHeight="1" x14ac:dyDescent="0.25">
      <c r="A38" s="60"/>
      <c r="B38" s="57"/>
      <c r="C38" s="57"/>
      <c r="D38" s="57"/>
      <c r="E38" s="57"/>
      <c r="F38" s="57"/>
      <c r="G38" s="57"/>
      <c r="H38" s="57"/>
    </row>
    <row r="39" spans="1:8" ht="13.5" customHeight="1" x14ac:dyDescent="0.25">
      <c r="A39" s="60"/>
      <c r="B39" s="57"/>
      <c r="C39" s="57"/>
      <c r="D39" s="57"/>
      <c r="E39" s="57"/>
      <c r="F39" s="57"/>
      <c r="G39" s="57"/>
      <c r="H39" s="57"/>
    </row>
    <row r="40" spans="1:8" ht="13.5" customHeight="1" x14ac:dyDescent="0.25">
      <c r="A40" s="8"/>
      <c r="B40" s="8"/>
      <c r="C40" s="8"/>
      <c r="D40" s="8"/>
      <c r="E40" s="8"/>
      <c r="F40" s="8"/>
      <c r="G40" s="8"/>
      <c r="H40" s="8"/>
    </row>
    <row r="41" spans="1:8" ht="13.5" customHeight="1" x14ac:dyDescent="0.25">
      <c r="A41" s="73"/>
      <c r="B41" s="31"/>
      <c r="C41" s="8"/>
      <c r="D41" s="8"/>
      <c r="E41" s="8"/>
      <c r="F41" s="8"/>
      <c r="G41" s="8"/>
      <c r="H41" s="8"/>
    </row>
    <row r="42" spans="1:8" ht="13.5" customHeight="1" x14ac:dyDescent="0.25">
      <c r="A42" s="45"/>
      <c r="B42" s="64"/>
      <c r="C42" s="8"/>
      <c r="D42" s="8"/>
      <c r="E42" s="8"/>
      <c r="F42" s="8"/>
      <c r="G42" s="8"/>
      <c r="H42" s="8"/>
    </row>
    <row r="43" spans="1:8" ht="13.5" customHeight="1" x14ac:dyDescent="0.25">
      <c r="A43" s="8"/>
      <c r="B43" s="9"/>
      <c r="C43" s="8"/>
      <c r="D43" s="50"/>
      <c r="E43" s="8"/>
      <c r="F43" s="8"/>
      <c r="G43" s="8"/>
      <c r="H43" s="8"/>
    </row>
    <row r="44" spans="1:8" ht="13.5" customHeight="1" x14ac:dyDescent="0.25">
      <c r="A44" s="60"/>
      <c r="B44" s="9"/>
      <c r="C44" s="8"/>
      <c r="D44" s="50"/>
      <c r="E44" s="8"/>
      <c r="F44" s="8"/>
      <c r="G44" s="8"/>
      <c r="H44" s="8"/>
    </row>
    <row r="45" spans="1:8" ht="13.5" customHeight="1" x14ac:dyDescent="0.25">
      <c r="A45" s="60"/>
      <c r="B45" s="9"/>
      <c r="C45" s="8"/>
      <c r="D45" s="50"/>
      <c r="E45" s="8"/>
      <c r="F45" s="8"/>
      <c r="G45" s="8"/>
      <c r="H45" s="8"/>
    </row>
    <row r="46" spans="1:8" ht="13.5" customHeight="1" x14ac:dyDescent="0.25">
      <c r="A46" s="60"/>
      <c r="B46" s="9"/>
      <c r="C46" s="8"/>
      <c r="D46" s="50"/>
      <c r="E46" s="8"/>
      <c r="F46" s="8"/>
      <c r="G46" s="8"/>
      <c r="H46" s="8"/>
    </row>
    <row r="47" spans="1:8" ht="13.5" customHeight="1" x14ac:dyDescent="0.25">
      <c r="A47" s="60"/>
      <c r="B47" s="9"/>
      <c r="C47" s="8"/>
      <c r="D47" s="50"/>
      <c r="E47" s="8"/>
      <c r="F47" s="8"/>
      <c r="G47" s="8"/>
      <c r="H47" s="8"/>
    </row>
    <row r="48" spans="1:8" ht="13.5" customHeight="1" x14ac:dyDescent="0.25">
      <c r="A48" s="60"/>
      <c r="B48" s="9"/>
      <c r="C48" s="8"/>
      <c r="D48" s="50"/>
      <c r="E48" s="8"/>
      <c r="F48" s="8"/>
      <c r="G48" s="8"/>
      <c r="H48" s="8"/>
    </row>
    <row r="49" spans="1:8" ht="13.5" customHeight="1" x14ac:dyDescent="0.25">
      <c r="A49" s="60"/>
      <c r="B49" s="9"/>
      <c r="C49" s="8"/>
      <c r="D49" s="50"/>
      <c r="E49" s="8"/>
      <c r="F49" s="8"/>
      <c r="G49" s="8"/>
      <c r="H49" s="8"/>
    </row>
    <row r="50" spans="1:8" ht="13.5" customHeight="1" x14ac:dyDescent="0.25">
      <c r="A50" s="60"/>
      <c r="B50" s="9"/>
      <c r="C50" s="8"/>
      <c r="D50" s="50"/>
      <c r="E50" s="8"/>
      <c r="F50" s="8"/>
      <c r="G50" s="8"/>
      <c r="H50" s="8"/>
    </row>
    <row r="51" spans="1:8" ht="13.5" customHeight="1" x14ac:dyDescent="0.25">
      <c r="A51" s="60"/>
      <c r="B51" s="9"/>
      <c r="C51" s="8"/>
      <c r="D51" s="50"/>
      <c r="E51" s="8"/>
      <c r="F51" s="8"/>
      <c r="G51" s="8"/>
      <c r="H51" s="8"/>
    </row>
    <row r="52" spans="1:8" ht="13.5" customHeight="1" x14ac:dyDescent="0.25">
      <c r="A52" s="8"/>
      <c r="B52" s="9"/>
      <c r="C52" s="8"/>
      <c r="D52" s="8"/>
      <c r="E52" s="8"/>
      <c r="F52" s="8"/>
      <c r="G52" s="8"/>
      <c r="H52" s="8"/>
    </row>
    <row r="53" spans="1:8" ht="13.5" customHeight="1" x14ac:dyDescent="0.25">
      <c r="A53" s="8"/>
      <c r="B53" s="8"/>
      <c r="C53" s="8"/>
      <c r="D53" s="8"/>
      <c r="E53" s="8"/>
      <c r="F53" s="8"/>
      <c r="G53" s="8"/>
      <c r="H53" s="8"/>
    </row>
    <row r="54" spans="1:8" ht="13.5" customHeight="1" x14ac:dyDescent="0.25">
      <c r="A54" s="8"/>
      <c r="B54" s="8"/>
      <c r="C54" s="8"/>
      <c r="D54" s="8"/>
      <c r="E54" s="8"/>
      <c r="F54" s="8"/>
      <c r="G54" s="8"/>
      <c r="H54" s="8"/>
    </row>
    <row r="55" spans="1:8" ht="13.5" customHeight="1" x14ac:dyDescent="0.25">
      <c r="A55" s="8"/>
      <c r="B55" s="8"/>
      <c r="C55" s="8"/>
      <c r="D55" s="8"/>
      <c r="E55" s="8"/>
      <c r="F55" s="8"/>
      <c r="G55" s="8"/>
      <c r="H55" s="8"/>
    </row>
    <row r="56" spans="1:8" ht="13.5" customHeight="1" x14ac:dyDescent="0.25">
      <c r="A56" s="8"/>
      <c r="B56" s="8"/>
      <c r="C56" s="8"/>
      <c r="D56" s="8"/>
      <c r="E56" s="8"/>
      <c r="F56" s="8"/>
      <c r="G56" s="8"/>
      <c r="H56" s="8"/>
    </row>
    <row r="57" spans="1:8" ht="13.5" customHeight="1" x14ac:dyDescent="0.25">
      <c r="A57" s="8"/>
      <c r="B57" s="8"/>
      <c r="C57" s="8"/>
      <c r="D57" s="8"/>
      <c r="E57" s="8"/>
      <c r="F57" s="8"/>
      <c r="G57" s="8"/>
      <c r="H57" s="8"/>
    </row>
    <row r="58" spans="1:8" ht="13.5" customHeight="1" x14ac:dyDescent="0.25">
      <c r="A58" s="8"/>
      <c r="B58" s="8"/>
      <c r="C58" s="8"/>
      <c r="D58" s="8"/>
      <c r="E58" s="8"/>
      <c r="F58" s="8"/>
      <c r="G58" s="8"/>
      <c r="H58" s="8"/>
    </row>
    <row r="59" spans="1:8" ht="13.5" customHeight="1" x14ac:dyDescent="0.25">
      <c r="A59" s="8"/>
      <c r="B59" s="8"/>
      <c r="C59" s="8"/>
      <c r="D59" s="8"/>
      <c r="E59" s="8"/>
      <c r="F59" s="8"/>
      <c r="G59" s="8"/>
      <c r="H59" s="8"/>
    </row>
    <row r="60" spans="1:8" ht="13.5" customHeight="1" x14ac:dyDescent="0.25">
      <c r="A60" s="8"/>
      <c r="B60" s="8"/>
      <c r="C60" s="8"/>
      <c r="D60" s="8"/>
      <c r="E60" s="8"/>
      <c r="F60" s="8"/>
      <c r="G60" s="8"/>
      <c r="H60" s="8"/>
    </row>
    <row r="61" spans="1:8" ht="13.5" customHeight="1" x14ac:dyDescent="0.25">
      <c r="A61" s="8"/>
      <c r="B61" s="8"/>
      <c r="C61" s="8"/>
      <c r="D61" s="8"/>
      <c r="E61" s="8"/>
      <c r="F61" s="8"/>
      <c r="G61" s="8"/>
      <c r="H61" s="8"/>
    </row>
    <row r="62" spans="1:8" ht="13.5" customHeight="1" x14ac:dyDescent="0.25">
      <c r="A62" s="8"/>
      <c r="B62" s="8"/>
      <c r="C62" s="8"/>
      <c r="D62" s="8"/>
      <c r="E62" s="8"/>
      <c r="F62" s="8"/>
      <c r="G62" s="8"/>
      <c r="H62" s="8"/>
    </row>
    <row r="63" spans="1:8" ht="13.5" customHeight="1" x14ac:dyDescent="0.25">
      <c r="A63" s="8"/>
      <c r="B63" s="8"/>
      <c r="C63" s="8"/>
      <c r="D63" s="8"/>
      <c r="E63" s="8"/>
      <c r="F63" s="8"/>
      <c r="G63" s="8"/>
      <c r="H63" s="8"/>
    </row>
    <row r="64" spans="1:8" ht="13.5" customHeight="1" x14ac:dyDescent="0.25">
      <c r="A64" s="8"/>
      <c r="B64" s="8"/>
      <c r="C64" s="8"/>
      <c r="D64" s="8"/>
      <c r="E64" s="8"/>
      <c r="F64" s="8"/>
      <c r="G64" s="8"/>
      <c r="H64" s="8"/>
    </row>
    <row r="65" spans="1:8" ht="13.5" customHeight="1" x14ac:dyDescent="0.25">
      <c r="A65" s="8"/>
      <c r="B65" s="8"/>
      <c r="C65" s="8"/>
      <c r="D65" s="8"/>
      <c r="E65" s="8"/>
      <c r="F65" s="8"/>
      <c r="G65" s="8"/>
      <c r="H65" s="8"/>
    </row>
    <row r="66" spans="1:8" ht="13.5" customHeight="1" x14ac:dyDescent="0.25">
      <c r="A66" s="8"/>
      <c r="B66" s="8"/>
      <c r="C66" s="8"/>
      <c r="D66" s="8"/>
      <c r="E66" s="8"/>
      <c r="F66" s="8"/>
      <c r="G66" s="8"/>
      <c r="H66" s="8"/>
    </row>
    <row r="67" spans="1:8" ht="13.5" customHeight="1" x14ac:dyDescent="0.25">
      <c r="A67" s="8"/>
      <c r="B67" s="8"/>
      <c r="C67" s="8"/>
      <c r="D67" s="8"/>
      <c r="E67" s="8"/>
      <c r="F67" s="8"/>
      <c r="G67" s="8"/>
      <c r="H67" s="8"/>
    </row>
    <row r="68" spans="1:8" ht="13.5" customHeight="1" x14ac:dyDescent="0.25">
      <c r="A68" s="8"/>
      <c r="B68" s="8"/>
      <c r="C68" s="8"/>
      <c r="D68" s="8"/>
      <c r="E68" s="8"/>
      <c r="F68" s="8"/>
      <c r="G68" s="8"/>
      <c r="H68" s="8"/>
    </row>
    <row r="69" spans="1:8" ht="13.5" customHeight="1" x14ac:dyDescent="0.25">
      <c r="A69" s="8"/>
      <c r="B69" s="8"/>
      <c r="C69" s="8"/>
      <c r="D69" s="8"/>
      <c r="E69" s="8"/>
      <c r="F69" s="8"/>
      <c r="G69" s="8"/>
      <c r="H69" s="8"/>
    </row>
    <row r="70" spans="1:8" ht="13.5" customHeight="1" x14ac:dyDescent="0.25">
      <c r="A70" s="8"/>
      <c r="B70" s="8"/>
      <c r="C70" s="8"/>
      <c r="D70" s="8"/>
      <c r="E70" s="8"/>
      <c r="F70" s="8"/>
      <c r="G70" s="8"/>
      <c r="H70" s="8"/>
    </row>
    <row r="71" spans="1:8" ht="13.5" customHeight="1" x14ac:dyDescent="0.25">
      <c r="A71" s="8"/>
      <c r="B71" s="8"/>
      <c r="C71" s="8"/>
      <c r="D71" s="8"/>
      <c r="E71" s="8"/>
      <c r="F71" s="8"/>
      <c r="G71" s="8"/>
      <c r="H71" s="8"/>
    </row>
    <row r="72" spans="1:8" ht="13.5" customHeight="1" x14ac:dyDescent="0.25">
      <c r="A72" s="8"/>
      <c r="B72" s="8"/>
      <c r="C72" s="8"/>
      <c r="D72" s="8"/>
      <c r="E72" s="8"/>
      <c r="F72" s="8"/>
      <c r="G72" s="8"/>
      <c r="H72" s="8"/>
    </row>
    <row r="73" spans="1:8" ht="13.5" customHeight="1" x14ac:dyDescent="0.25">
      <c r="A73" s="8"/>
      <c r="B73" s="8"/>
      <c r="C73" s="8"/>
      <c r="D73" s="8"/>
      <c r="E73" s="8"/>
      <c r="F73" s="8"/>
      <c r="G73" s="8"/>
      <c r="H73" s="8"/>
    </row>
    <row r="74" spans="1:8" ht="13.5" customHeight="1" x14ac:dyDescent="0.25">
      <c r="A74" s="8"/>
      <c r="B74" s="8"/>
      <c r="C74" s="8"/>
      <c r="D74" s="8"/>
      <c r="E74" s="8"/>
      <c r="F74" s="8"/>
      <c r="G74" s="8"/>
      <c r="H74" s="8"/>
    </row>
    <row r="75" spans="1:8" ht="13.5" customHeight="1" x14ac:dyDescent="0.25">
      <c r="A75" s="8"/>
      <c r="B75" s="8"/>
      <c r="C75" s="8"/>
      <c r="D75" s="8"/>
      <c r="E75" s="8"/>
      <c r="F75" s="8"/>
      <c r="G75" s="8"/>
      <c r="H75" s="8"/>
    </row>
    <row r="76" spans="1:8" ht="13.5" customHeight="1" x14ac:dyDescent="0.25">
      <c r="A76" s="8"/>
      <c r="B76" s="8"/>
      <c r="C76" s="8"/>
      <c r="D76" s="8"/>
      <c r="E76" s="8"/>
      <c r="F76" s="8"/>
      <c r="G76" s="8"/>
      <c r="H76" s="8"/>
    </row>
    <row r="77" spans="1:8" ht="13.5" customHeight="1" x14ac:dyDescent="0.25">
      <c r="A77" s="8"/>
      <c r="B77" s="8"/>
      <c r="C77" s="8"/>
      <c r="D77" s="8"/>
      <c r="E77" s="8"/>
      <c r="F77" s="8"/>
      <c r="G77" s="8"/>
      <c r="H77" s="8"/>
    </row>
    <row r="78" spans="1:8" ht="13.5" customHeight="1" x14ac:dyDescent="0.25">
      <c r="A78" s="8"/>
      <c r="B78" s="8"/>
      <c r="C78" s="8"/>
      <c r="D78" s="8"/>
      <c r="E78" s="8"/>
      <c r="F78" s="8"/>
      <c r="G78" s="8"/>
      <c r="H78" s="8"/>
    </row>
    <row r="79" spans="1:8" ht="13.5" customHeight="1" x14ac:dyDescent="0.25">
      <c r="A79" s="8"/>
      <c r="B79" s="8"/>
      <c r="C79" s="8"/>
      <c r="D79" s="8"/>
      <c r="E79" s="8"/>
      <c r="F79" s="8"/>
      <c r="G79" s="8"/>
      <c r="H79" s="8"/>
    </row>
    <row r="80" spans="1:8" ht="13.5" customHeight="1" x14ac:dyDescent="0.25">
      <c r="A80" s="8"/>
      <c r="B80" s="8"/>
      <c r="C80" s="8"/>
      <c r="D80" s="8"/>
      <c r="E80" s="8"/>
      <c r="F80" s="8"/>
      <c r="G80" s="8"/>
      <c r="H80" s="8"/>
    </row>
    <row r="81" spans="1:8" ht="13.5" customHeight="1" x14ac:dyDescent="0.25">
      <c r="A81" s="8"/>
      <c r="B81" s="8"/>
      <c r="C81" s="8"/>
      <c r="D81" s="8"/>
      <c r="E81" s="8"/>
      <c r="F81" s="8"/>
      <c r="G81" s="8"/>
      <c r="H81" s="8"/>
    </row>
    <row r="82" spans="1:8" ht="13.5" customHeight="1" x14ac:dyDescent="0.25">
      <c r="A82" s="8"/>
      <c r="B82" s="8"/>
      <c r="C82" s="8"/>
      <c r="D82" s="8"/>
      <c r="E82" s="8"/>
      <c r="F82" s="8"/>
      <c r="G82" s="8"/>
      <c r="H82" s="8"/>
    </row>
    <row r="83" spans="1:8" ht="13.5" customHeight="1" x14ac:dyDescent="0.25">
      <c r="A83" s="8"/>
      <c r="B83" s="8"/>
      <c r="C83" s="8"/>
      <c r="D83" s="8"/>
      <c r="E83" s="8"/>
      <c r="F83" s="8"/>
      <c r="G83" s="8"/>
      <c r="H83" s="8"/>
    </row>
    <row r="84" spans="1:8" ht="13.5" customHeight="1" x14ac:dyDescent="0.25">
      <c r="A84" s="8"/>
      <c r="B84" s="8"/>
      <c r="C84" s="8"/>
      <c r="D84" s="8"/>
      <c r="E84" s="8"/>
      <c r="F84" s="8"/>
      <c r="G84" s="8"/>
      <c r="H84" s="8"/>
    </row>
    <row r="85" spans="1:8" ht="13.5" customHeight="1" x14ac:dyDescent="0.25">
      <c r="A85" s="8"/>
      <c r="B85" s="8"/>
      <c r="C85" s="8"/>
      <c r="D85" s="8"/>
      <c r="E85" s="8"/>
      <c r="F85" s="8"/>
      <c r="G85" s="8"/>
      <c r="H85" s="8"/>
    </row>
    <row r="86" spans="1:8" ht="13.5" customHeight="1" x14ac:dyDescent="0.25">
      <c r="A86" s="8"/>
      <c r="B86" s="8"/>
      <c r="C86" s="8"/>
      <c r="D86" s="8"/>
      <c r="E86" s="8"/>
      <c r="F86" s="8"/>
      <c r="G86" s="8"/>
      <c r="H86" s="8"/>
    </row>
    <row r="87" spans="1:8" ht="13.5" customHeight="1" x14ac:dyDescent="0.25">
      <c r="A87" s="8"/>
      <c r="B87" s="8"/>
      <c r="C87" s="8"/>
      <c r="D87" s="8"/>
      <c r="E87" s="8"/>
      <c r="F87" s="8"/>
      <c r="G87" s="8"/>
      <c r="H87" s="8"/>
    </row>
    <row r="88" spans="1:8" ht="13.5" customHeight="1" x14ac:dyDescent="0.25">
      <c r="A88" s="8"/>
      <c r="B88" s="8"/>
      <c r="C88" s="8"/>
      <c r="D88" s="8"/>
      <c r="E88" s="8"/>
      <c r="F88" s="8"/>
      <c r="G88" s="8"/>
      <c r="H88" s="8"/>
    </row>
    <row r="89" spans="1:8" ht="13.5" customHeight="1" x14ac:dyDescent="0.25">
      <c r="A89" s="8"/>
      <c r="B89" s="8"/>
      <c r="C89" s="8"/>
      <c r="D89" s="8"/>
      <c r="E89" s="8"/>
      <c r="F89" s="8"/>
      <c r="G89" s="8"/>
      <c r="H89" s="8"/>
    </row>
    <row r="90" spans="1:8" ht="13.5" customHeight="1" x14ac:dyDescent="0.25">
      <c r="A90" s="8"/>
      <c r="B90" s="8"/>
      <c r="C90" s="8"/>
      <c r="D90" s="8"/>
      <c r="E90" s="8"/>
      <c r="F90" s="8"/>
      <c r="G90" s="8"/>
      <c r="H90" s="8"/>
    </row>
    <row r="91" spans="1:8" ht="13.5" customHeight="1" x14ac:dyDescent="0.25">
      <c r="A91" s="8"/>
      <c r="B91" s="8"/>
      <c r="C91" s="8"/>
      <c r="D91" s="8"/>
      <c r="E91" s="8"/>
      <c r="F91" s="8"/>
      <c r="G91" s="8"/>
      <c r="H91" s="8"/>
    </row>
    <row r="92" spans="1:8" ht="13.5" customHeight="1" x14ac:dyDescent="0.25">
      <c r="A92" s="8"/>
      <c r="B92" s="8"/>
      <c r="C92" s="8"/>
      <c r="D92" s="8"/>
      <c r="E92" s="8"/>
      <c r="F92" s="8"/>
      <c r="G92" s="8"/>
      <c r="H92" s="8"/>
    </row>
    <row r="93" spans="1:8" ht="13.5" customHeight="1" x14ac:dyDescent="0.25">
      <c r="A93" s="8"/>
      <c r="B93" s="8"/>
      <c r="C93" s="8"/>
      <c r="D93" s="8"/>
      <c r="E93" s="8"/>
      <c r="F93" s="8"/>
      <c r="G93" s="8"/>
      <c r="H93" s="8"/>
    </row>
    <row r="94" spans="1:8" ht="13.5" customHeight="1" x14ac:dyDescent="0.25">
      <c r="A94" s="8"/>
      <c r="B94" s="8"/>
      <c r="C94" s="8"/>
      <c r="D94" s="8"/>
      <c r="E94" s="8"/>
      <c r="F94" s="8"/>
      <c r="G94" s="8"/>
      <c r="H94" s="8"/>
    </row>
    <row r="95" spans="1:8" ht="13.5" customHeight="1" x14ac:dyDescent="0.25">
      <c r="A95" s="8"/>
      <c r="B95" s="8"/>
      <c r="C95" s="8"/>
      <c r="D95" s="8"/>
      <c r="E95" s="8"/>
      <c r="F95" s="8"/>
      <c r="G95" s="8"/>
      <c r="H95" s="8"/>
    </row>
    <row r="96" spans="1:8" ht="13.5" customHeight="1" x14ac:dyDescent="0.25">
      <c r="A96" s="8"/>
      <c r="B96" s="8"/>
      <c r="C96" s="8"/>
      <c r="D96" s="8"/>
      <c r="E96" s="8"/>
      <c r="F96" s="8"/>
      <c r="G96" s="8"/>
      <c r="H96" s="8"/>
    </row>
    <row r="97" spans="1:8" ht="13.5" customHeight="1" x14ac:dyDescent="0.25">
      <c r="A97" s="8"/>
      <c r="B97" s="8"/>
      <c r="C97" s="8"/>
      <c r="D97" s="8"/>
      <c r="E97" s="8"/>
      <c r="F97" s="8"/>
      <c r="G97" s="8"/>
      <c r="H97" s="8"/>
    </row>
    <row r="98" spans="1:8" ht="13.5" customHeight="1" x14ac:dyDescent="0.25">
      <c r="A98" s="8"/>
      <c r="B98" s="8"/>
      <c r="C98" s="8"/>
      <c r="D98" s="8"/>
      <c r="E98" s="8"/>
      <c r="F98" s="8"/>
      <c r="G98" s="8"/>
      <c r="H98" s="8"/>
    </row>
    <row r="99" spans="1:8" ht="13.5" customHeight="1" x14ac:dyDescent="0.25">
      <c r="A99" s="8"/>
      <c r="B99" s="8"/>
      <c r="C99" s="8"/>
      <c r="D99" s="8"/>
      <c r="E99" s="8"/>
      <c r="F99" s="8"/>
      <c r="G99" s="8"/>
      <c r="H99" s="8"/>
    </row>
    <row r="100" spans="1:8" ht="13.5" customHeight="1" x14ac:dyDescent="0.25">
      <c r="A100" s="8"/>
      <c r="B100" s="8"/>
      <c r="C100" s="8"/>
      <c r="D100" s="8"/>
      <c r="E100" s="8"/>
      <c r="F100" s="8"/>
      <c r="G100" s="8"/>
      <c r="H100" s="8"/>
    </row>
    <row r="101" spans="1:8" ht="13.5" customHeight="1" x14ac:dyDescent="0.25">
      <c r="A101" s="8"/>
      <c r="B101" s="8"/>
      <c r="C101" s="8"/>
      <c r="D101" s="8"/>
      <c r="E101" s="8"/>
      <c r="F101" s="8"/>
      <c r="G101" s="8"/>
      <c r="H101" s="8"/>
    </row>
    <row r="102" spans="1:8" ht="13.5" customHeight="1" x14ac:dyDescent="0.25">
      <c r="A102" s="8"/>
      <c r="B102" s="8"/>
      <c r="C102" s="8"/>
      <c r="D102" s="8"/>
      <c r="E102" s="8"/>
      <c r="F102" s="8"/>
      <c r="G102" s="8"/>
      <c r="H102" s="8"/>
    </row>
    <row r="103" spans="1:8" ht="13.5" customHeight="1" x14ac:dyDescent="0.25">
      <c r="A103" s="8"/>
      <c r="B103" s="8"/>
      <c r="C103" s="8"/>
      <c r="D103" s="8"/>
      <c r="E103" s="8"/>
      <c r="F103" s="8"/>
      <c r="G103" s="8"/>
      <c r="H103" s="8"/>
    </row>
    <row r="104" spans="1:8" ht="13.5" customHeight="1" x14ac:dyDescent="0.25">
      <c r="A104" s="8"/>
      <c r="B104" s="8"/>
      <c r="C104" s="8"/>
      <c r="D104" s="8"/>
      <c r="E104" s="8"/>
      <c r="F104" s="8"/>
      <c r="G104" s="8"/>
      <c r="H104" s="8"/>
    </row>
    <row r="105" spans="1:8" ht="13.5" customHeight="1" x14ac:dyDescent="0.25">
      <c r="A105" s="8"/>
      <c r="B105" s="8"/>
      <c r="C105" s="8"/>
      <c r="D105" s="8"/>
      <c r="E105" s="8"/>
      <c r="F105" s="8"/>
      <c r="G105" s="8"/>
      <c r="H105" s="8"/>
    </row>
    <row r="106" spans="1:8" ht="13.5" customHeight="1" x14ac:dyDescent="0.25">
      <c r="A106" s="8"/>
      <c r="B106" s="8"/>
      <c r="C106" s="8"/>
      <c r="D106" s="8"/>
      <c r="E106" s="8"/>
      <c r="F106" s="8"/>
      <c r="G106" s="8"/>
      <c r="H106" s="8"/>
    </row>
    <row r="107" spans="1:8" ht="13.5" customHeight="1" x14ac:dyDescent="0.25">
      <c r="A107" s="8"/>
      <c r="B107" s="8"/>
      <c r="C107" s="8"/>
      <c r="D107" s="8"/>
      <c r="E107" s="8"/>
      <c r="F107" s="8"/>
      <c r="G107" s="8"/>
      <c r="H107" s="8"/>
    </row>
    <row r="108" spans="1:8" ht="13.5" customHeight="1" x14ac:dyDescent="0.25">
      <c r="A108" s="8"/>
      <c r="B108" s="8"/>
      <c r="C108" s="8"/>
      <c r="D108" s="8"/>
      <c r="E108" s="8"/>
      <c r="F108" s="8"/>
      <c r="G108" s="8"/>
      <c r="H108" s="8"/>
    </row>
    <row r="109" spans="1:8" ht="13.5" customHeight="1" x14ac:dyDescent="0.25">
      <c r="A109" s="8"/>
      <c r="B109" s="8"/>
      <c r="C109" s="8"/>
      <c r="D109" s="8"/>
      <c r="E109" s="8"/>
      <c r="F109" s="8"/>
      <c r="G109" s="8"/>
      <c r="H109" s="8"/>
    </row>
    <row r="110" spans="1:8" ht="13.5" customHeight="1" x14ac:dyDescent="0.25">
      <c r="A110" s="8"/>
      <c r="B110" s="8"/>
      <c r="C110" s="8"/>
      <c r="D110" s="8"/>
      <c r="E110" s="8"/>
      <c r="F110" s="8"/>
      <c r="G110" s="8"/>
      <c r="H110" s="8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orientation="landscape" r:id="rId1"/>
  <rowBreaks count="1" manualBreakCount="1">
    <brk id="2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/>
  </sheetViews>
  <sheetFormatPr defaultRowHeight="13.5" customHeight="1" x14ac:dyDescent="0.2"/>
  <cols>
    <col min="1" max="1" width="35.140625" style="20" customWidth="1"/>
    <col min="2" max="8" width="11.85546875" style="20" customWidth="1"/>
    <col min="9" max="9" width="11.42578125" style="20" customWidth="1"/>
    <col min="10" max="16384" width="9.140625" style="20"/>
  </cols>
  <sheetData>
    <row r="1" spans="1:9" ht="13.5" customHeight="1" x14ac:dyDescent="0.2">
      <c r="A1" s="20" t="s">
        <v>259</v>
      </c>
      <c r="H1" s="289" t="s">
        <v>359</v>
      </c>
    </row>
    <row r="2" spans="1:9" ht="13.5" customHeight="1" x14ac:dyDescent="0.2">
      <c r="A2" s="5" t="s">
        <v>459</v>
      </c>
    </row>
    <row r="4" spans="1:9" ht="13.5" customHeight="1" x14ac:dyDescent="0.2">
      <c r="A4" s="633" t="s">
        <v>156</v>
      </c>
      <c r="B4" s="633" t="s">
        <v>2</v>
      </c>
      <c r="C4" s="644" t="s">
        <v>117</v>
      </c>
      <c r="D4" s="644"/>
      <c r="E4" s="644"/>
      <c r="F4" s="644"/>
      <c r="G4" s="644"/>
      <c r="H4" s="644"/>
      <c r="I4" s="45"/>
    </row>
    <row r="5" spans="1:9" ht="13.5" customHeight="1" x14ac:dyDescent="0.2">
      <c r="A5" s="633"/>
      <c r="B5" s="633"/>
      <c r="C5" s="268" t="s">
        <v>129</v>
      </c>
      <c r="D5" s="268" t="s">
        <v>119</v>
      </c>
      <c r="E5" s="268" t="s">
        <v>120</v>
      </c>
      <c r="F5" s="268" t="s">
        <v>121</v>
      </c>
      <c r="G5" s="268" t="s">
        <v>122</v>
      </c>
      <c r="H5" s="268" t="s">
        <v>123</v>
      </c>
    </row>
    <row r="6" spans="1:9" ht="13.5" customHeight="1" x14ac:dyDescent="0.2">
      <c r="A6" s="233" t="s">
        <v>227</v>
      </c>
      <c r="B6" s="308">
        <v>24948</v>
      </c>
      <c r="C6" s="308">
        <v>130</v>
      </c>
      <c r="D6" s="308">
        <v>256</v>
      </c>
      <c r="E6" s="308">
        <v>1886</v>
      </c>
      <c r="F6" s="308">
        <v>14142</v>
      </c>
      <c r="G6" s="308">
        <v>8276</v>
      </c>
      <c r="H6" s="308">
        <v>258</v>
      </c>
    </row>
    <row r="7" spans="1:9" ht="13.5" customHeight="1" x14ac:dyDescent="0.2">
      <c r="A7" s="316"/>
      <c r="B7" s="209"/>
      <c r="C7" s="209"/>
      <c r="D7" s="209"/>
      <c r="E7" s="209"/>
      <c r="F7" s="209"/>
      <c r="G7" s="209"/>
      <c r="H7" s="209"/>
    </row>
    <row r="8" spans="1:9" ht="13.5" customHeight="1" x14ac:dyDescent="0.2">
      <c r="A8" s="316" t="s">
        <v>157</v>
      </c>
      <c r="B8" s="209">
        <v>24686</v>
      </c>
      <c r="C8" s="209">
        <v>127</v>
      </c>
      <c r="D8" s="209">
        <v>245</v>
      </c>
      <c r="E8" s="209">
        <v>1861</v>
      </c>
      <c r="F8" s="209">
        <v>14002</v>
      </c>
      <c r="G8" s="209">
        <v>8194</v>
      </c>
      <c r="H8" s="209">
        <v>257</v>
      </c>
    </row>
    <row r="9" spans="1:9" ht="13.5" customHeight="1" x14ac:dyDescent="0.2">
      <c r="A9" s="262" t="s">
        <v>158</v>
      </c>
      <c r="B9" s="209">
        <v>2355</v>
      </c>
      <c r="C9" s="209">
        <v>96</v>
      </c>
      <c r="D9" s="209">
        <v>151</v>
      </c>
      <c r="E9" s="209">
        <v>399</v>
      </c>
      <c r="F9" s="209">
        <v>1043</v>
      </c>
      <c r="G9" s="209">
        <v>632</v>
      </c>
      <c r="H9" s="209">
        <v>34</v>
      </c>
    </row>
    <row r="10" spans="1:9" ht="13.5" customHeight="1" x14ac:dyDescent="0.2">
      <c r="A10" s="316" t="s">
        <v>159</v>
      </c>
      <c r="B10" s="209">
        <v>1882</v>
      </c>
      <c r="C10" s="209">
        <v>94</v>
      </c>
      <c r="D10" s="209">
        <v>137</v>
      </c>
      <c r="E10" s="209">
        <v>335</v>
      </c>
      <c r="F10" s="209">
        <v>818</v>
      </c>
      <c r="G10" s="209">
        <v>474</v>
      </c>
      <c r="H10" s="209">
        <v>24</v>
      </c>
    </row>
    <row r="11" spans="1:9" ht="13.5" customHeight="1" x14ac:dyDescent="0.2">
      <c r="A11" s="316" t="s">
        <v>160</v>
      </c>
      <c r="B11" s="209">
        <v>260</v>
      </c>
      <c r="C11" s="209">
        <v>71</v>
      </c>
      <c r="D11" s="209">
        <v>45</v>
      </c>
      <c r="E11" s="209">
        <v>48</v>
      </c>
      <c r="F11" s="209">
        <v>61</v>
      </c>
      <c r="G11" s="209">
        <v>34</v>
      </c>
      <c r="H11" s="211">
        <v>1</v>
      </c>
    </row>
    <row r="12" spans="1:9" ht="13.5" customHeight="1" x14ac:dyDescent="0.2">
      <c r="A12" s="316" t="s">
        <v>161</v>
      </c>
      <c r="B12" s="209">
        <v>281</v>
      </c>
      <c r="C12" s="209">
        <v>19</v>
      </c>
      <c r="D12" s="209">
        <v>24</v>
      </c>
      <c r="E12" s="209">
        <v>55</v>
      </c>
      <c r="F12" s="209">
        <v>121</v>
      </c>
      <c r="G12" s="209">
        <v>60</v>
      </c>
      <c r="H12" s="209">
        <v>2</v>
      </c>
    </row>
    <row r="13" spans="1:9" ht="13.5" customHeight="1" x14ac:dyDescent="0.2">
      <c r="A13" s="316" t="s">
        <v>162</v>
      </c>
      <c r="B13" s="209">
        <v>226</v>
      </c>
      <c r="C13" s="209">
        <v>11</v>
      </c>
      <c r="D13" s="209">
        <v>19</v>
      </c>
      <c r="E13" s="209">
        <v>42</v>
      </c>
      <c r="F13" s="209">
        <v>108</v>
      </c>
      <c r="G13" s="209">
        <v>43</v>
      </c>
      <c r="H13" s="209">
        <v>3</v>
      </c>
    </row>
    <row r="14" spans="1:9" ht="13.5" customHeight="1" x14ac:dyDescent="0.2">
      <c r="A14" s="351" t="s">
        <v>163</v>
      </c>
      <c r="B14" s="264">
        <v>51</v>
      </c>
      <c r="C14" s="213" t="s">
        <v>10</v>
      </c>
      <c r="D14" s="213" t="s">
        <v>10</v>
      </c>
      <c r="E14" s="264">
        <v>4</v>
      </c>
      <c r="F14" s="264">
        <v>27</v>
      </c>
      <c r="G14" s="264">
        <v>20</v>
      </c>
      <c r="H14" s="213" t="s">
        <v>10</v>
      </c>
    </row>
    <row r="15" spans="1:9" ht="13.5" customHeight="1" x14ac:dyDescent="0.2">
      <c r="A15" s="161" t="s">
        <v>164</v>
      </c>
      <c r="B15" s="161"/>
      <c r="C15" s="161"/>
      <c r="D15" s="161"/>
      <c r="E15" s="161"/>
      <c r="F15" s="161"/>
      <c r="G15" s="161"/>
      <c r="H15" s="161"/>
    </row>
    <row r="16" spans="1:9" ht="13.5" customHeight="1" x14ac:dyDescent="0.2">
      <c r="A16" s="233" t="s">
        <v>165</v>
      </c>
      <c r="B16" s="413">
        <v>43.014534733357472</v>
      </c>
      <c r="C16" s="413">
        <v>71.428571428571431</v>
      </c>
      <c r="D16" s="413">
        <v>67.191601049868765</v>
      </c>
      <c r="E16" s="413">
        <v>50.266524520255864</v>
      </c>
      <c r="F16" s="413">
        <v>42.197290684490063</v>
      </c>
      <c r="G16" s="413">
        <v>42.17284957195271</v>
      </c>
      <c r="H16" s="413">
        <v>47.252747252747248</v>
      </c>
    </row>
    <row r="17" spans="1:8" ht="13.5" customHeight="1" x14ac:dyDescent="0.2">
      <c r="A17" s="316"/>
      <c r="B17" s="414"/>
      <c r="C17" s="414"/>
      <c r="D17" s="414"/>
      <c r="E17" s="414"/>
      <c r="F17" s="414"/>
      <c r="G17" s="414"/>
      <c r="H17" s="414"/>
    </row>
    <row r="18" spans="1:8" ht="13.5" customHeight="1" x14ac:dyDescent="0.2">
      <c r="A18" s="316" t="s">
        <v>157</v>
      </c>
      <c r="B18" s="221">
        <v>42.562802806944951</v>
      </c>
      <c r="C18" s="221">
        <v>69.780219780219781</v>
      </c>
      <c r="D18" s="221">
        <v>64.30446194225722</v>
      </c>
      <c r="E18" s="221">
        <v>49.600213219616208</v>
      </c>
      <c r="F18" s="221">
        <v>41.779554812914007</v>
      </c>
      <c r="G18" s="221">
        <v>41.754993885038729</v>
      </c>
      <c r="H18" s="221">
        <v>47.069597069597066</v>
      </c>
    </row>
    <row r="19" spans="1:8" ht="13.5" customHeight="1" x14ac:dyDescent="0.2">
      <c r="A19" s="316" t="s">
        <v>158</v>
      </c>
      <c r="B19" s="221">
        <v>4.0604148347385305</v>
      </c>
      <c r="C19" s="221">
        <v>52.747252747252752</v>
      </c>
      <c r="D19" s="221">
        <v>39.632545931758528</v>
      </c>
      <c r="E19" s="221">
        <v>10.634328358208956</v>
      </c>
      <c r="F19" s="221">
        <v>3.1121322432416303</v>
      </c>
      <c r="G19" s="221">
        <v>3.220546269873624</v>
      </c>
      <c r="H19" s="221">
        <v>6.2271062271062272</v>
      </c>
    </row>
    <row r="20" spans="1:8" ht="13.5" customHeight="1" x14ac:dyDescent="0.2">
      <c r="A20" s="316" t="s">
        <v>159</v>
      </c>
      <c r="B20" s="221">
        <v>3.2448835324746983</v>
      </c>
      <c r="C20" s="221">
        <v>51.648351648351657</v>
      </c>
      <c r="D20" s="221">
        <v>35.958005249343834</v>
      </c>
      <c r="E20" s="221">
        <v>8.9285714285714288</v>
      </c>
      <c r="F20" s="221">
        <v>2.4407710210658231</v>
      </c>
      <c r="G20" s="221">
        <v>2.4154097024052179</v>
      </c>
      <c r="H20" s="221">
        <v>4.395604395604396</v>
      </c>
    </row>
    <row r="21" spans="1:8" ht="13.5" customHeight="1" x14ac:dyDescent="0.2">
      <c r="A21" s="316" t="s">
        <v>160</v>
      </c>
      <c r="B21" s="221">
        <v>0.44828359109639826</v>
      </c>
      <c r="C21" s="221">
        <v>39.010989010989015</v>
      </c>
      <c r="D21" s="221">
        <v>11.811023622047244</v>
      </c>
      <c r="E21" s="221">
        <v>1.279317697228145</v>
      </c>
      <c r="F21" s="221">
        <v>0.18201348690099659</v>
      </c>
      <c r="G21" s="221">
        <v>0.17325723603750509</v>
      </c>
      <c r="H21" s="221">
        <v>0.18315018315018314</v>
      </c>
    </row>
    <row r="22" spans="1:8" ht="13.5" customHeight="1" x14ac:dyDescent="0.2">
      <c r="A22" s="316" t="s">
        <v>161</v>
      </c>
      <c r="B22" s="221">
        <v>0.48449111191572269</v>
      </c>
      <c r="C22" s="221">
        <v>10.43956043956044</v>
      </c>
      <c r="D22" s="221">
        <v>6.2992125984251963</v>
      </c>
      <c r="E22" s="221">
        <v>1.4658848614072495</v>
      </c>
      <c r="F22" s="221">
        <v>0.36104314614787852</v>
      </c>
      <c r="G22" s="221">
        <v>0.30574806359559725</v>
      </c>
      <c r="H22" s="221">
        <v>0.36630036630036628</v>
      </c>
    </row>
    <row r="23" spans="1:8" ht="13.5" customHeight="1" x14ac:dyDescent="0.2">
      <c r="A23" s="316" t="s">
        <v>162</v>
      </c>
      <c r="B23" s="221">
        <v>0.38966189072225382</v>
      </c>
      <c r="C23" s="221">
        <v>6.0439560439560438</v>
      </c>
      <c r="D23" s="221">
        <v>4.9868766404199478</v>
      </c>
      <c r="E23" s="221">
        <v>1.1194029850746268</v>
      </c>
      <c r="F23" s="221">
        <v>0.32225338664438741</v>
      </c>
      <c r="G23" s="221">
        <v>0.21911944557684468</v>
      </c>
      <c r="H23" s="221">
        <v>0.5494505494505495</v>
      </c>
    </row>
    <row r="24" spans="1:8" ht="13.5" customHeight="1" x14ac:dyDescent="0.2">
      <c r="A24" s="351" t="s">
        <v>163</v>
      </c>
      <c r="B24" s="265">
        <v>8.7932550561216571E-2</v>
      </c>
      <c r="C24" s="213" t="s">
        <v>10</v>
      </c>
      <c r="D24" s="213" t="s">
        <v>10</v>
      </c>
      <c r="E24" s="265">
        <v>0.10660980810234541</v>
      </c>
      <c r="F24" s="265">
        <v>8.0563346661096852E-2</v>
      </c>
      <c r="G24" s="265">
        <v>0.10191602119853241</v>
      </c>
      <c r="H24" s="213" t="s">
        <v>10</v>
      </c>
    </row>
    <row r="25" spans="1:8" ht="13.5" customHeight="1" x14ac:dyDescent="0.2">
      <c r="A25" s="122" t="s">
        <v>239</v>
      </c>
    </row>
    <row r="26" spans="1:8" ht="13.5" customHeight="1" x14ac:dyDescent="0.2">
      <c r="B26" s="18"/>
      <c r="C26" s="16"/>
      <c r="D26" s="16"/>
      <c r="E26" s="16"/>
      <c r="F26" s="16"/>
      <c r="G26" s="16"/>
      <c r="H26" s="16"/>
    </row>
    <row r="27" spans="1:8" ht="13.5" customHeight="1" x14ac:dyDescent="0.2">
      <c r="B27" s="8"/>
      <c r="C27" s="8"/>
      <c r="D27" s="8"/>
      <c r="E27" s="8"/>
      <c r="F27" s="8"/>
      <c r="G27" s="8"/>
      <c r="H27" s="8"/>
    </row>
    <row r="28" spans="1:8" ht="13.5" customHeight="1" x14ac:dyDescent="0.2">
      <c r="B28" s="50"/>
      <c r="C28" s="50"/>
      <c r="D28" s="50"/>
      <c r="E28" s="50"/>
      <c r="F28" s="50"/>
      <c r="G28" s="50"/>
      <c r="H28" s="50"/>
    </row>
    <row r="29" spans="1:8" ht="13.5" customHeight="1" x14ac:dyDescent="0.2">
      <c r="B29" s="8"/>
      <c r="C29" s="8"/>
      <c r="D29" s="8"/>
      <c r="E29" s="8"/>
      <c r="F29" s="8"/>
      <c r="G29" s="8"/>
      <c r="H29" s="8"/>
    </row>
    <row r="30" spans="1:8" ht="13.5" customHeight="1" x14ac:dyDescent="0.2">
      <c r="B30" s="8"/>
      <c r="C30" s="8"/>
      <c r="D30" s="8"/>
      <c r="E30" s="8"/>
      <c r="F30" s="8"/>
      <c r="G30" s="8"/>
      <c r="H30" s="8"/>
    </row>
    <row r="31" spans="1:8" ht="13.5" customHeight="1" x14ac:dyDescent="0.2">
      <c r="B31" s="8"/>
      <c r="C31" s="8"/>
      <c r="D31" s="8"/>
      <c r="E31" s="8"/>
      <c r="F31" s="8"/>
      <c r="G31" s="8"/>
      <c r="H31" s="8"/>
    </row>
    <row r="32" spans="1:8" ht="13.5" customHeight="1" x14ac:dyDescent="0.2">
      <c r="B32" s="8"/>
      <c r="C32" s="8"/>
      <c r="D32" s="8"/>
      <c r="E32" s="8"/>
      <c r="F32" s="8"/>
      <c r="G32" s="8"/>
      <c r="H32" s="8"/>
    </row>
    <row r="33" spans="2:8" ht="13.5" customHeight="1" x14ac:dyDescent="0.2">
      <c r="B33" s="8"/>
      <c r="C33" s="8"/>
      <c r="D33" s="8"/>
      <c r="E33" s="8"/>
      <c r="F33" s="8"/>
      <c r="G33" s="8"/>
      <c r="H33" s="8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orientation="landscape" r:id="rId1"/>
  <colBreaks count="1" manualBreakCount="1">
    <brk id="8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00" workbookViewId="0"/>
  </sheetViews>
  <sheetFormatPr defaultRowHeight="13.5" customHeight="1" x14ac:dyDescent="0.2"/>
  <cols>
    <col min="1" max="1" width="37.28515625" style="20" customWidth="1"/>
    <col min="2" max="9" width="11.42578125" style="20" customWidth="1"/>
    <col min="10" max="16384" width="9.140625" style="20"/>
  </cols>
  <sheetData>
    <row r="1" spans="1:8" ht="13.5" customHeight="1" x14ac:dyDescent="0.2">
      <c r="A1" s="20" t="s">
        <v>259</v>
      </c>
      <c r="H1" s="289" t="s">
        <v>359</v>
      </c>
    </row>
    <row r="2" spans="1:8" ht="13.5" customHeight="1" x14ac:dyDescent="0.2">
      <c r="A2" s="83" t="s">
        <v>460</v>
      </c>
    </row>
    <row r="4" spans="1:8" ht="13.5" customHeight="1" x14ac:dyDescent="0.2">
      <c r="A4" s="633" t="s">
        <v>156</v>
      </c>
      <c r="B4" s="633" t="s">
        <v>2</v>
      </c>
      <c r="C4" s="644" t="s">
        <v>117</v>
      </c>
      <c r="D4" s="644"/>
      <c r="E4" s="644"/>
      <c r="F4" s="644"/>
      <c r="G4" s="644"/>
      <c r="H4" s="644"/>
    </row>
    <row r="5" spans="1:8" ht="13.5" customHeight="1" x14ac:dyDescent="0.2">
      <c r="A5" s="633"/>
      <c r="B5" s="633"/>
      <c r="C5" s="268" t="s">
        <v>129</v>
      </c>
      <c r="D5" s="268" t="s">
        <v>119</v>
      </c>
      <c r="E5" s="268" t="s">
        <v>120</v>
      </c>
      <c r="F5" s="268" t="s">
        <v>121</v>
      </c>
      <c r="G5" s="268" t="s">
        <v>122</v>
      </c>
      <c r="H5" s="268" t="s">
        <v>123</v>
      </c>
    </row>
    <row r="6" spans="1:8" ht="13.5" customHeight="1" x14ac:dyDescent="0.2">
      <c r="A6" s="498" t="s">
        <v>227</v>
      </c>
      <c r="B6" s="333">
        <v>1607</v>
      </c>
      <c r="C6" s="333">
        <v>118</v>
      </c>
      <c r="D6" s="333">
        <v>248</v>
      </c>
      <c r="E6" s="333">
        <v>687</v>
      </c>
      <c r="F6" s="333">
        <v>382</v>
      </c>
      <c r="G6" s="333">
        <v>156</v>
      </c>
      <c r="H6" s="333">
        <v>16</v>
      </c>
    </row>
    <row r="7" spans="1:8" ht="13.5" customHeight="1" x14ac:dyDescent="0.2">
      <c r="A7" s="499"/>
      <c r="B7" s="211"/>
      <c r="C7" s="211"/>
      <c r="D7" s="211"/>
      <c r="E7" s="211"/>
      <c r="F7" s="211"/>
      <c r="G7" s="211"/>
      <c r="H7" s="211"/>
    </row>
    <row r="8" spans="1:8" ht="13.5" customHeight="1" x14ac:dyDescent="0.2">
      <c r="A8" s="499" t="s">
        <v>166</v>
      </c>
      <c r="B8" s="211">
        <v>731</v>
      </c>
      <c r="C8" s="211">
        <v>80</v>
      </c>
      <c r="D8" s="211">
        <v>132</v>
      </c>
      <c r="E8" s="211">
        <v>267</v>
      </c>
      <c r="F8" s="211">
        <v>171</v>
      </c>
      <c r="G8" s="211">
        <v>71</v>
      </c>
      <c r="H8" s="211">
        <v>10</v>
      </c>
    </row>
    <row r="9" spans="1:8" ht="13.5" customHeight="1" x14ac:dyDescent="0.2">
      <c r="A9" s="500" t="s">
        <v>181</v>
      </c>
      <c r="B9" s="211">
        <v>903</v>
      </c>
      <c r="C9" s="211">
        <v>80</v>
      </c>
      <c r="D9" s="211">
        <v>199</v>
      </c>
      <c r="E9" s="211">
        <v>397</v>
      </c>
      <c r="F9" s="211">
        <v>167</v>
      </c>
      <c r="G9" s="211">
        <v>55</v>
      </c>
      <c r="H9" s="211">
        <v>5</v>
      </c>
    </row>
    <row r="10" spans="1:8" ht="13.5" customHeight="1" x14ac:dyDescent="0.2">
      <c r="A10" s="501" t="s">
        <v>182</v>
      </c>
      <c r="B10" s="211">
        <v>348</v>
      </c>
      <c r="C10" s="211">
        <v>79</v>
      </c>
      <c r="D10" s="211">
        <v>93</v>
      </c>
      <c r="E10" s="211">
        <v>103</v>
      </c>
      <c r="F10" s="211">
        <v>53</v>
      </c>
      <c r="G10" s="211">
        <v>18</v>
      </c>
      <c r="H10" s="211">
        <v>2</v>
      </c>
    </row>
    <row r="11" spans="1:8" ht="13.5" customHeight="1" x14ac:dyDescent="0.2">
      <c r="A11" s="501" t="s">
        <v>183</v>
      </c>
      <c r="B11" s="211">
        <v>19</v>
      </c>
      <c r="C11" s="211">
        <v>7</v>
      </c>
      <c r="D11" s="211">
        <v>6</v>
      </c>
      <c r="E11" s="211">
        <v>3</v>
      </c>
      <c r="F11" s="211">
        <v>2</v>
      </c>
      <c r="G11" s="211">
        <v>1</v>
      </c>
      <c r="H11" s="211" t="s">
        <v>10</v>
      </c>
    </row>
    <row r="12" spans="1:8" ht="13.5" customHeight="1" x14ac:dyDescent="0.2">
      <c r="A12" s="501" t="s">
        <v>184</v>
      </c>
      <c r="B12" s="211">
        <v>911</v>
      </c>
      <c r="C12" s="211">
        <v>96</v>
      </c>
      <c r="D12" s="211">
        <v>151</v>
      </c>
      <c r="E12" s="211">
        <v>395</v>
      </c>
      <c r="F12" s="211">
        <v>187</v>
      </c>
      <c r="G12" s="211">
        <v>75</v>
      </c>
      <c r="H12" s="211">
        <v>7</v>
      </c>
    </row>
    <row r="13" spans="1:8" ht="13.5" customHeight="1" x14ac:dyDescent="0.2">
      <c r="A13" s="501" t="s">
        <v>185</v>
      </c>
      <c r="B13" s="211">
        <v>13</v>
      </c>
      <c r="C13" s="211">
        <v>1</v>
      </c>
      <c r="D13" s="211">
        <v>3</v>
      </c>
      <c r="E13" s="211">
        <v>5</v>
      </c>
      <c r="F13" s="211">
        <v>3</v>
      </c>
      <c r="G13" s="211">
        <v>1</v>
      </c>
      <c r="H13" s="211" t="s">
        <v>10</v>
      </c>
    </row>
    <row r="14" spans="1:8" ht="13.5" customHeight="1" x14ac:dyDescent="0.2">
      <c r="A14" s="501" t="s">
        <v>167</v>
      </c>
      <c r="B14" s="211">
        <v>7</v>
      </c>
      <c r="C14" s="211">
        <v>2</v>
      </c>
      <c r="D14" s="211">
        <v>2</v>
      </c>
      <c r="E14" s="211">
        <v>3</v>
      </c>
      <c r="F14" s="211" t="s">
        <v>10</v>
      </c>
      <c r="G14" s="211" t="s">
        <v>10</v>
      </c>
      <c r="H14" s="211" t="s">
        <v>10</v>
      </c>
    </row>
    <row r="15" spans="1:8" ht="13.5" customHeight="1" x14ac:dyDescent="0.2">
      <c r="A15" s="499" t="s">
        <v>168</v>
      </c>
      <c r="B15" s="211">
        <v>57</v>
      </c>
      <c r="C15" s="211">
        <v>31</v>
      </c>
      <c r="D15" s="211">
        <v>17</v>
      </c>
      <c r="E15" s="211">
        <v>9</v>
      </c>
      <c r="F15" s="211" t="s">
        <v>10</v>
      </c>
      <c r="G15" s="211" t="s">
        <v>10</v>
      </c>
      <c r="H15" s="211" t="s">
        <v>10</v>
      </c>
    </row>
    <row r="16" spans="1:8" ht="13.5" customHeight="1" x14ac:dyDescent="0.2">
      <c r="A16" s="499" t="s">
        <v>169</v>
      </c>
      <c r="B16" s="211">
        <v>223</v>
      </c>
      <c r="C16" s="211">
        <v>50</v>
      </c>
      <c r="D16" s="211">
        <v>82</v>
      </c>
      <c r="E16" s="211">
        <v>69</v>
      </c>
      <c r="F16" s="211">
        <v>20</v>
      </c>
      <c r="G16" s="211">
        <v>2</v>
      </c>
      <c r="H16" s="211" t="s">
        <v>10</v>
      </c>
    </row>
    <row r="17" spans="1:8" ht="13.5" customHeight="1" x14ac:dyDescent="0.2">
      <c r="A17" s="499" t="s">
        <v>170</v>
      </c>
      <c r="B17" s="211">
        <v>18</v>
      </c>
      <c r="C17" s="211">
        <v>5</v>
      </c>
      <c r="D17" s="211">
        <v>6</v>
      </c>
      <c r="E17" s="211">
        <v>2</v>
      </c>
      <c r="F17" s="211">
        <v>3</v>
      </c>
      <c r="G17" s="211">
        <v>2</v>
      </c>
      <c r="H17" s="211" t="s">
        <v>10</v>
      </c>
    </row>
    <row r="18" spans="1:8" ht="13.5" customHeight="1" x14ac:dyDescent="0.2">
      <c r="A18" s="499" t="s">
        <v>171</v>
      </c>
      <c r="B18" s="211">
        <v>40</v>
      </c>
      <c r="C18" s="211">
        <v>7</v>
      </c>
      <c r="D18" s="211">
        <v>6</v>
      </c>
      <c r="E18" s="211">
        <v>9</v>
      </c>
      <c r="F18" s="211">
        <v>11</v>
      </c>
      <c r="G18" s="211">
        <v>7</v>
      </c>
      <c r="H18" s="211" t="s">
        <v>10</v>
      </c>
    </row>
    <row r="19" spans="1:8" ht="13.5" customHeight="1" x14ac:dyDescent="0.2">
      <c r="A19" s="499" t="s">
        <v>172</v>
      </c>
      <c r="B19" s="211">
        <v>1</v>
      </c>
      <c r="C19" s="211" t="s">
        <v>10</v>
      </c>
      <c r="D19" s="211" t="s">
        <v>10</v>
      </c>
      <c r="E19" s="211" t="s">
        <v>10</v>
      </c>
      <c r="F19" s="211">
        <v>1</v>
      </c>
      <c r="G19" s="211" t="s">
        <v>10</v>
      </c>
      <c r="H19" s="211" t="s">
        <v>10</v>
      </c>
    </row>
    <row r="20" spans="1:8" ht="13.5" customHeight="1" x14ac:dyDescent="0.2">
      <c r="A20" s="499" t="s">
        <v>173</v>
      </c>
      <c r="B20" s="211">
        <v>6</v>
      </c>
      <c r="C20" s="211" t="s">
        <v>10</v>
      </c>
      <c r="D20" s="211">
        <v>2</v>
      </c>
      <c r="E20" s="211">
        <v>1</v>
      </c>
      <c r="F20" s="211">
        <v>3</v>
      </c>
      <c r="G20" s="211" t="s">
        <v>10</v>
      </c>
      <c r="H20" s="211" t="s">
        <v>10</v>
      </c>
    </row>
    <row r="21" spans="1:8" ht="13.5" customHeight="1" x14ac:dyDescent="0.2">
      <c r="A21" s="499" t="s">
        <v>174</v>
      </c>
      <c r="B21" s="211" t="s">
        <v>10</v>
      </c>
      <c r="C21" s="211" t="s">
        <v>10</v>
      </c>
      <c r="D21" s="211" t="s">
        <v>10</v>
      </c>
      <c r="E21" s="211" t="s">
        <v>10</v>
      </c>
      <c r="F21" s="211" t="s">
        <v>10</v>
      </c>
      <c r="G21" s="211" t="s">
        <v>10</v>
      </c>
      <c r="H21" s="211" t="s">
        <v>10</v>
      </c>
    </row>
    <row r="22" spans="1:8" ht="13.5" customHeight="1" x14ac:dyDescent="0.2">
      <c r="A22" s="499" t="s">
        <v>175</v>
      </c>
      <c r="B22" s="211">
        <v>2</v>
      </c>
      <c r="C22" s="211" t="s">
        <v>10</v>
      </c>
      <c r="D22" s="211" t="s">
        <v>10</v>
      </c>
      <c r="E22" s="211" t="s">
        <v>10</v>
      </c>
      <c r="F22" s="211">
        <v>2</v>
      </c>
      <c r="G22" s="211" t="s">
        <v>10</v>
      </c>
      <c r="H22" s="211" t="s">
        <v>10</v>
      </c>
    </row>
    <row r="23" spans="1:8" ht="13.5" customHeight="1" x14ac:dyDescent="0.2">
      <c r="A23" s="502" t="s">
        <v>176</v>
      </c>
      <c r="B23" s="213">
        <v>8</v>
      </c>
      <c r="C23" s="213" t="s">
        <v>10</v>
      </c>
      <c r="D23" s="213">
        <v>1</v>
      </c>
      <c r="E23" s="213">
        <v>5</v>
      </c>
      <c r="F23" s="213">
        <v>2</v>
      </c>
      <c r="G23" s="213" t="s">
        <v>10</v>
      </c>
      <c r="H23" s="213" t="s">
        <v>10</v>
      </c>
    </row>
    <row r="24" spans="1:8" ht="13.5" customHeight="1" x14ac:dyDescent="0.2">
      <c r="A24" s="161" t="s">
        <v>164</v>
      </c>
      <c r="B24" s="161"/>
      <c r="C24" s="161"/>
      <c r="D24" s="161"/>
      <c r="E24" s="161"/>
      <c r="F24" s="161"/>
      <c r="G24" s="161"/>
      <c r="H24" s="161"/>
    </row>
    <row r="25" spans="1:8" ht="13.5" customHeight="1" x14ac:dyDescent="0.2">
      <c r="A25" s="498" t="s">
        <v>165</v>
      </c>
      <c r="B25" s="230">
        <v>2.7707374265073534</v>
      </c>
      <c r="C25" s="230">
        <v>64.835164835164832</v>
      </c>
      <c r="D25" s="230">
        <v>65.091863517060361</v>
      </c>
      <c r="E25" s="230">
        <v>18.310234541577824</v>
      </c>
      <c r="F25" s="230">
        <v>1.1398221638718149</v>
      </c>
      <c r="G25" s="230">
        <v>0.79494496534855286</v>
      </c>
      <c r="H25" s="230">
        <v>2.9304029304029302</v>
      </c>
    </row>
    <row r="26" spans="1:8" ht="13.5" customHeight="1" x14ac:dyDescent="0.2">
      <c r="A26" s="503"/>
      <c r="B26" s="352"/>
      <c r="C26" s="352"/>
      <c r="D26" s="352"/>
      <c r="E26" s="352"/>
      <c r="F26" s="352"/>
      <c r="G26" s="352"/>
      <c r="H26" s="352"/>
    </row>
    <row r="27" spans="1:8" ht="13.5" customHeight="1" x14ac:dyDescent="0.2">
      <c r="A27" s="499" t="s">
        <v>166</v>
      </c>
      <c r="B27" s="231">
        <v>1.2603665580441041</v>
      </c>
      <c r="C27" s="231">
        <v>43.956043956043956</v>
      </c>
      <c r="D27" s="231">
        <v>34.645669291338585</v>
      </c>
      <c r="E27" s="231">
        <v>7.116204690831557</v>
      </c>
      <c r="F27" s="231">
        <v>0.51023452885361342</v>
      </c>
      <c r="G27" s="231">
        <v>0.36180187525479007</v>
      </c>
      <c r="H27" s="231">
        <v>1.8315018315018317</v>
      </c>
    </row>
    <row r="28" spans="1:8" ht="13.5" customHeight="1" x14ac:dyDescent="0.2">
      <c r="A28" s="500" t="s">
        <v>181</v>
      </c>
      <c r="B28" s="231">
        <v>1.5569233952309522</v>
      </c>
      <c r="C28" s="231">
        <v>43.956043956043956</v>
      </c>
      <c r="D28" s="231">
        <v>52.230971128608928</v>
      </c>
      <c r="E28" s="231">
        <v>10.581023454157783</v>
      </c>
      <c r="F28" s="231">
        <v>0.49829921823715462</v>
      </c>
      <c r="G28" s="231">
        <v>0.2802690582959641</v>
      </c>
      <c r="H28" s="231">
        <v>0.91575091575091583</v>
      </c>
    </row>
    <row r="29" spans="1:8" ht="13.5" customHeight="1" x14ac:dyDescent="0.2">
      <c r="A29" s="501" t="s">
        <v>182</v>
      </c>
      <c r="B29" s="231">
        <v>0.60001034500594841</v>
      </c>
      <c r="C29" s="231">
        <v>43.406593406593409</v>
      </c>
      <c r="D29" s="231">
        <v>24.409448818897637</v>
      </c>
      <c r="E29" s="231">
        <v>2.7452025586353948</v>
      </c>
      <c r="F29" s="231">
        <v>0.15814286566807903</v>
      </c>
      <c r="G29" s="231">
        <v>9.1724419078679162E-2</v>
      </c>
      <c r="H29" s="231">
        <v>0.36630036630036628</v>
      </c>
    </row>
    <row r="30" spans="1:8" ht="13.5" customHeight="1" x14ac:dyDescent="0.2">
      <c r="A30" s="501" t="s">
        <v>183</v>
      </c>
      <c r="B30" s="231">
        <v>3.2759185503198333E-2</v>
      </c>
      <c r="C30" s="231">
        <v>3.8461538461538463</v>
      </c>
      <c r="D30" s="231">
        <v>1.5748031496062991</v>
      </c>
      <c r="E30" s="231">
        <v>7.9957356076759065E-2</v>
      </c>
      <c r="F30" s="231">
        <v>5.9676553082293965E-3</v>
      </c>
      <c r="G30" s="231">
        <v>5.0958010599266206E-3</v>
      </c>
      <c r="H30" s="211" t="s">
        <v>10</v>
      </c>
    </row>
    <row r="31" spans="1:8" ht="13.5" customHeight="1" x14ac:dyDescent="0.2">
      <c r="A31" s="501" t="s">
        <v>184</v>
      </c>
      <c r="B31" s="231">
        <v>1.5707167364954568</v>
      </c>
      <c r="C31" s="231">
        <v>52.747252747252752</v>
      </c>
      <c r="D31" s="231">
        <v>39.632545931758528</v>
      </c>
      <c r="E31" s="231">
        <v>10.527718550106609</v>
      </c>
      <c r="F31" s="231">
        <v>0.55797577131944853</v>
      </c>
      <c r="G31" s="231">
        <v>0.38218507949449654</v>
      </c>
      <c r="H31" s="231">
        <v>1.2820512820512819</v>
      </c>
    </row>
    <row r="32" spans="1:8" ht="13.5" customHeight="1" x14ac:dyDescent="0.2">
      <c r="A32" s="501" t="s">
        <v>185</v>
      </c>
      <c r="B32" s="231">
        <v>2.2414179554819912E-2</v>
      </c>
      <c r="C32" s="231">
        <v>0.5494505494505495</v>
      </c>
      <c r="D32" s="231">
        <v>0.78740157480314954</v>
      </c>
      <c r="E32" s="231">
        <v>0.13326226012793177</v>
      </c>
      <c r="F32" s="231">
        <v>8.9514829623440952E-3</v>
      </c>
      <c r="G32" s="231">
        <v>5.0958010599266206E-3</v>
      </c>
      <c r="H32" s="211" t="s">
        <v>10</v>
      </c>
    </row>
    <row r="33" spans="1:8" ht="13.5" customHeight="1" x14ac:dyDescent="0.2">
      <c r="A33" s="501" t="s">
        <v>167</v>
      </c>
      <c r="B33" s="231">
        <v>1.206917360644149E-2</v>
      </c>
      <c r="C33" s="231">
        <v>1.098901098901099</v>
      </c>
      <c r="D33" s="231">
        <v>0.52493438320209973</v>
      </c>
      <c r="E33" s="231">
        <v>7.9957356076759065E-2</v>
      </c>
      <c r="F33" s="211" t="s">
        <v>10</v>
      </c>
      <c r="G33" s="211" t="s">
        <v>10</v>
      </c>
      <c r="H33" s="211" t="s">
        <v>10</v>
      </c>
    </row>
    <row r="34" spans="1:8" ht="13.5" customHeight="1" x14ac:dyDescent="0.2">
      <c r="A34" s="499" t="s">
        <v>168</v>
      </c>
      <c r="B34" s="231">
        <v>9.8277556509595007E-2</v>
      </c>
      <c r="C34" s="231">
        <v>17.032967032967033</v>
      </c>
      <c r="D34" s="231">
        <v>4.4619422572178475</v>
      </c>
      <c r="E34" s="231">
        <v>0.23987206823027721</v>
      </c>
      <c r="F34" s="211" t="s">
        <v>10</v>
      </c>
      <c r="G34" s="211" t="s">
        <v>10</v>
      </c>
      <c r="H34" s="211" t="s">
        <v>10</v>
      </c>
    </row>
    <row r="35" spans="1:8" ht="13.5" customHeight="1" x14ac:dyDescent="0.2">
      <c r="A35" s="499" t="s">
        <v>169</v>
      </c>
      <c r="B35" s="231">
        <v>0.38448938774806463</v>
      </c>
      <c r="C35" s="231">
        <v>27.472527472527474</v>
      </c>
      <c r="D35" s="231">
        <v>21.522309711286088</v>
      </c>
      <c r="E35" s="231">
        <v>1.8390191897654582</v>
      </c>
      <c r="F35" s="231">
        <v>5.967655308229397E-2</v>
      </c>
      <c r="G35" s="231">
        <v>1.0191602119853241E-2</v>
      </c>
      <c r="H35" s="211" t="s">
        <v>10</v>
      </c>
    </row>
    <row r="36" spans="1:8" ht="13.5" customHeight="1" x14ac:dyDescent="0.2">
      <c r="A36" s="499" t="s">
        <v>170</v>
      </c>
      <c r="B36" s="231">
        <v>3.1035017845135262E-2</v>
      </c>
      <c r="C36" s="231">
        <v>2.7472527472527473</v>
      </c>
      <c r="D36" s="231">
        <v>1.5748031496062991</v>
      </c>
      <c r="E36" s="231">
        <v>5.3304904051172705E-2</v>
      </c>
      <c r="F36" s="231">
        <v>8.9514829623440952E-3</v>
      </c>
      <c r="G36" s="231">
        <v>1.0191602119853241E-2</v>
      </c>
      <c r="H36" s="211" t="s">
        <v>10</v>
      </c>
    </row>
    <row r="37" spans="1:8" ht="13.5" customHeight="1" x14ac:dyDescent="0.2">
      <c r="A37" s="499" t="s">
        <v>171</v>
      </c>
      <c r="B37" s="231">
        <v>6.8966706322522803E-2</v>
      </c>
      <c r="C37" s="231">
        <v>3.8461538461538463</v>
      </c>
      <c r="D37" s="231">
        <v>1.5748031496062991</v>
      </c>
      <c r="E37" s="231">
        <v>0.23987206823027721</v>
      </c>
      <c r="F37" s="231">
        <v>3.282210419526168E-2</v>
      </c>
      <c r="G37" s="231">
        <v>3.5670607419486348E-2</v>
      </c>
      <c r="H37" s="211" t="s">
        <v>10</v>
      </c>
    </row>
    <row r="38" spans="1:8" ht="13.5" customHeight="1" x14ac:dyDescent="0.2">
      <c r="A38" s="499" t="s">
        <v>172</v>
      </c>
      <c r="B38" s="231">
        <v>1.7241676580630699E-3</v>
      </c>
      <c r="C38" s="211" t="s">
        <v>10</v>
      </c>
      <c r="D38" s="211" t="s">
        <v>10</v>
      </c>
      <c r="E38" s="211" t="s">
        <v>10</v>
      </c>
      <c r="F38" s="231">
        <v>2.9838276541146983E-3</v>
      </c>
      <c r="G38" s="211" t="s">
        <v>10</v>
      </c>
      <c r="H38" s="211" t="s">
        <v>10</v>
      </c>
    </row>
    <row r="39" spans="1:8" ht="13.5" customHeight="1" x14ac:dyDescent="0.2">
      <c r="A39" s="499" t="s">
        <v>173</v>
      </c>
      <c r="B39" s="231">
        <v>1.034500594837842E-2</v>
      </c>
      <c r="C39" s="211" t="s">
        <v>10</v>
      </c>
      <c r="D39" s="231">
        <v>0.52493438320209973</v>
      </c>
      <c r="E39" s="231">
        <v>2.6652452025586353E-2</v>
      </c>
      <c r="F39" s="231">
        <v>8.9514829623440952E-3</v>
      </c>
      <c r="G39" s="211" t="s">
        <v>10</v>
      </c>
      <c r="H39" s="211" t="s">
        <v>10</v>
      </c>
    </row>
    <row r="40" spans="1:8" ht="13.5" customHeight="1" x14ac:dyDescent="0.2">
      <c r="A40" s="499" t="s">
        <v>174</v>
      </c>
      <c r="B40" s="211" t="s">
        <v>10</v>
      </c>
      <c r="C40" s="211" t="s">
        <v>10</v>
      </c>
      <c r="D40" s="211" t="s">
        <v>10</v>
      </c>
      <c r="E40" s="211" t="s">
        <v>10</v>
      </c>
      <c r="F40" s="211" t="s">
        <v>10</v>
      </c>
      <c r="G40" s="211" t="s">
        <v>10</v>
      </c>
      <c r="H40" s="211" t="s">
        <v>10</v>
      </c>
    </row>
    <row r="41" spans="1:8" ht="13.5" customHeight="1" x14ac:dyDescent="0.2">
      <c r="A41" s="499" t="s">
        <v>175</v>
      </c>
      <c r="B41" s="231">
        <v>3.4483353161261399E-3</v>
      </c>
      <c r="C41" s="211" t="s">
        <v>10</v>
      </c>
      <c r="D41" s="211" t="s">
        <v>10</v>
      </c>
      <c r="E41" s="211" t="s">
        <v>10</v>
      </c>
      <c r="F41" s="231">
        <v>5.9676553082293965E-3</v>
      </c>
      <c r="G41" s="211" t="s">
        <v>10</v>
      </c>
      <c r="H41" s="211" t="s">
        <v>10</v>
      </c>
    </row>
    <row r="42" spans="1:8" ht="13.5" customHeight="1" x14ac:dyDescent="0.2">
      <c r="A42" s="502" t="s">
        <v>176</v>
      </c>
      <c r="B42" s="232">
        <v>1.379334126450456E-2</v>
      </c>
      <c r="C42" s="213" t="s">
        <v>10</v>
      </c>
      <c r="D42" s="232">
        <v>0.26246719160104987</v>
      </c>
      <c r="E42" s="232">
        <v>0.13326226012793177</v>
      </c>
      <c r="F42" s="232">
        <v>5.9676553082293965E-3</v>
      </c>
      <c r="G42" s="213" t="s">
        <v>10</v>
      </c>
      <c r="H42" s="213" t="s">
        <v>10</v>
      </c>
    </row>
    <row r="43" spans="1:8" ht="13.5" customHeight="1" x14ac:dyDescent="0.2">
      <c r="A43" s="122" t="s">
        <v>239</v>
      </c>
      <c r="B43" s="9"/>
      <c r="C43" s="9"/>
      <c r="D43" s="9"/>
      <c r="E43" s="9"/>
      <c r="F43" s="9"/>
      <c r="G43" s="9"/>
      <c r="H43" s="9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86" orientation="landscape" r:id="rId1"/>
  <colBreaks count="1" manualBreakCount="1">
    <brk id="8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/>
  </sheetViews>
  <sheetFormatPr defaultRowHeight="13.5" customHeight="1" x14ac:dyDescent="0.2"/>
  <cols>
    <col min="1" max="1" width="15.7109375" style="85" customWidth="1"/>
    <col min="2" max="8" width="11.7109375" style="85" customWidth="1"/>
    <col min="9" max="16384" width="9.140625" style="85"/>
  </cols>
  <sheetData>
    <row r="1" spans="1:8" ht="13.5" customHeight="1" x14ac:dyDescent="0.2">
      <c r="A1" s="85" t="s">
        <v>259</v>
      </c>
      <c r="H1" s="289" t="s">
        <v>359</v>
      </c>
    </row>
    <row r="2" spans="1:8" ht="13.5" customHeight="1" x14ac:dyDescent="0.2">
      <c r="A2" s="5" t="s">
        <v>461</v>
      </c>
    </row>
    <row r="3" spans="1:8" ht="13.5" customHeight="1" x14ac:dyDescent="0.2">
      <c r="H3" s="6"/>
    </row>
    <row r="4" spans="1:8" ht="13.5" customHeight="1" x14ac:dyDescent="0.2">
      <c r="A4" s="633" t="s">
        <v>177</v>
      </c>
      <c r="B4" s="633" t="s">
        <v>11</v>
      </c>
      <c r="C4" s="647" t="s">
        <v>117</v>
      </c>
      <c r="D4" s="648"/>
      <c r="E4" s="648"/>
      <c r="F4" s="648"/>
      <c r="G4" s="648"/>
      <c r="H4" s="649"/>
    </row>
    <row r="5" spans="1:8" ht="13.5" customHeight="1" x14ac:dyDescent="0.2">
      <c r="A5" s="633"/>
      <c r="B5" s="633"/>
      <c r="C5" s="268" t="s">
        <v>129</v>
      </c>
      <c r="D5" s="268" t="s">
        <v>119</v>
      </c>
      <c r="E5" s="268" t="s">
        <v>120</v>
      </c>
      <c r="F5" s="268" t="s">
        <v>121</v>
      </c>
      <c r="G5" s="268" t="s">
        <v>122</v>
      </c>
      <c r="H5" s="268" t="s">
        <v>123</v>
      </c>
    </row>
    <row r="6" spans="1:8" ht="13.5" customHeight="1" x14ac:dyDescent="0.2">
      <c r="A6" s="174" t="s">
        <v>3</v>
      </c>
      <c r="B6" s="174"/>
      <c r="C6" s="174"/>
      <c r="D6" s="174"/>
      <c r="E6" s="174"/>
      <c r="F6" s="174"/>
      <c r="G6" s="174"/>
      <c r="H6" s="174"/>
    </row>
    <row r="7" spans="1:8" ht="13.5" customHeight="1" x14ac:dyDescent="0.2">
      <c r="A7" s="204" t="s">
        <v>178</v>
      </c>
      <c r="B7" s="309">
        <v>53471</v>
      </c>
      <c r="C7" s="206">
        <v>59</v>
      </c>
      <c r="D7" s="206">
        <v>176</v>
      </c>
      <c r="E7" s="206">
        <v>2544</v>
      </c>
      <c r="F7" s="206">
        <v>31339</v>
      </c>
      <c r="G7" s="206">
        <v>18841</v>
      </c>
      <c r="H7" s="206">
        <v>512</v>
      </c>
    </row>
    <row r="8" spans="1:8" ht="13.5" customHeight="1" x14ac:dyDescent="0.2">
      <c r="A8" s="292" t="s">
        <v>179</v>
      </c>
      <c r="B8" s="409">
        <v>17682</v>
      </c>
      <c r="C8" s="210">
        <v>55</v>
      </c>
      <c r="D8" s="210">
        <v>144</v>
      </c>
      <c r="E8" s="210">
        <v>1920</v>
      </c>
      <c r="F8" s="210">
        <v>9727</v>
      </c>
      <c r="G8" s="210">
        <v>5567</v>
      </c>
      <c r="H8" s="210">
        <v>269</v>
      </c>
    </row>
    <row r="9" spans="1:8" ht="13.5" customHeight="1" x14ac:dyDescent="0.2">
      <c r="A9" s="378" t="s">
        <v>180</v>
      </c>
      <c r="B9" s="412">
        <v>1710</v>
      </c>
      <c r="C9" s="331">
        <v>78</v>
      </c>
      <c r="D9" s="331">
        <v>151</v>
      </c>
      <c r="E9" s="331">
        <v>627</v>
      </c>
      <c r="F9" s="331">
        <v>586</v>
      </c>
      <c r="G9" s="331">
        <v>253</v>
      </c>
      <c r="H9" s="331">
        <v>15</v>
      </c>
    </row>
    <row r="10" spans="1:8" ht="13.5" customHeight="1" x14ac:dyDescent="0.2">
      <c r="A10" s="160" t="s">
        <v>164</v>
      </c>
      <c r="B10" s="160"/>
      <c r="C10" s="160"/>
      <c r="D10" s="160"/>
      <c r="E10" s="160"/>
      <c r="F10" s="160"/>
      <c r="G10" s="160"/>
      <c r="H10" s="160"/>
    </row>
    <row r="11" spans="1:8" ht="13.5" customHeight="1" x14ac:dyDescent="0.2">
      <c r="A11" s="204" t="s">
        <v>178</v>
      </c>
      <c r="B11" s="504">
        <v>92.192968844290419</v>
      </c>
      <c r="C11" s="505">
        <v>32.417582417582416</v>
      </c>
      <c r="D11" s="505">
        <v>46.194225721784775</v>
      </c>
      <c r="E11" s="505">
        <v>67.803837953091687</v>
      </c>
      <c r="F11" s="505">
        <v>93.510174852300537</v>
      </c>
      <c r="G11" s="505">
        <v>96.009987770077458</v>
      </c>
      <c r="H11" s="505">
        <v>93.772893772893767</v>
      </c>
    </row>
    <row r="12" spans="1:8" ht="13.5" customHeight="1" x14ac:dyDescent="0.2">
      <c r="A12" s="292" t="s">
        <v>179</v>
      </c>
      <c r="B12" s="506">
        <v>30.486732529871201</v>
      </c>
      <c r="C12" s="507">
        <v>30.219780219780219</v>
      </c>
      <c r="D12" s="507">
        <v>37.795275590551178</v>
      </c>
      <c r="E12" s="507">
        <v>51.172707889125803</v>
      </c>
      <c r="F12" s="507">
        <v>29.02369159157367</v>
      </c>
      <c r="G12" s="507">
        <v>28.368324500611497</v>
      </c>
      <c r="H12" s="507">
        <v>49.26739926739927</v>
      </c>
    </row>
    <row r="13" spans="1:8" ht="13.5" customHeight="1" x14ac:dyDescent="0.2">
      <c r="A13" s="378" t="s">
        <v>180</v>
      </c>
      <c r="B13" s="508">
        <v>2.9483266952878497</v>
      </c>
      <c r="C13" s="509">
        <v>42.857142857142854</v>
      </c>
      <c r="D13" s="509">
        <v>39.632545931758528</v>
      </c>
      <c r="E13" s="509">
        <v>16.711087420042645</v>
      </c>
      <c r="F13" s="509">
        <v>1.7485230053112133</v>
      </c>
      <c r="G13" s="509">
        <v>1.289237668161435</v>
      </c>
      <c r="H13" s="509">
        <v>2.7472527472527473</v>
      </c>
    </row>
    <row r="14" spans="1:8" ht="13.5" customHeight="1" x14ac:dyDescent="0.2">
      <c r="A14" s="133" t="s">
        <v>229</v>
      </c>
      <c r="B14" s="11"/>
      <c r="C14" s="11"/>
      <c r="D14" s="11"/>
      <c r="E14" s="11"/>
      <c r="F14" s="11"/>
      <c r="G14" s="11"/>
      <c r="H14" s="11"/>
    </row>
    <row r="15" spans="1:8" ht="13.5" customHeight="1" x14ac:dyDescent="0.2">
      <c r="A15" s="7"/>
      <c r="B15" s="7"/>
      <c r="C15" s="7"/>
      <c r="D15" s="7"/>
      <c r="E15" s="7"/>
    </row>
  </sheetData>
  <mergeCells count="3">
    <mergeCell ref="A4:A5"/>
    <mergeCell ref="B4:B5"/>
    <mergeCell ref="C4:H4"/>
  </mergeCells>
  <hyperlinks>
    <hyperlink ref="H1" location="Obsah!A1" display="Obsah"/>
  </hyperlinks>
  <pageMargins left="0.7" right="0.7" top="0.75" bottom="0.75" header="0.3" footer="0.3"/>
  <pageSetup paperSize="9" scale="8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/>
  </sheetViews>
  <sheetFormatPr defaultRowHeight="13.5" customHeight="1" x14ac:dyDescent="0.2"/>
  <cols>
    <col min="1" max="1" width="23.5703125" style="85" customWidth="1"/>
    <col min="2" max="4" width="11.28515625" style="85" customWidth="1"/>
    <col min="5" max="5" width="12.140625" style="85" customWidth="1"/>
    <col min="6" max="16384" width="9.140625" style="85"/>
  </cols>
  <sheetData>
    <row r="1" spans="1:4" ht="13.5" customHeight="1" x14ac:dyDescent="0.2">
      <c r="A1" s="85" t="s">
        <v>259</v>
      </c>
      <c r="D1" s="289" t="s">
        <v>359</v>
      </c>
    </row>
    <row r="2" spans="1:4" ht="13.5" customHeight="1" x14ac:dyDescent="0.2">
      <c r="A2" s="5" t="s">
        <v>462</v>
      </c>
    </row>
    <row r="3" spans="1:4" ht="13.5" customHeight="1" x14ac:dyDescent="0.2">
      <c r="A3" s="4"/>
    </row>
    <row r="4" spans="1:4" ht="13.5" customHeight="1" x14ac:dyDescent="0.2">
      <c r="A4" s="634" t="s">
        <v>48</v>
      </c>
      <c r="B4" s="644" t="s">
        <v>177</v>
      </c>
      <c r="C4" s="644"/>
      <c r="D4" s="644"/>
    </row>
    <row r="5" spans="1:4" ht="27" customHeight="1" x14ac:dyDescent="0.2">
      <c r="A5" s="634"/>
      <c r="B5" s="269" t="s">
        <v>178</v>
      </c>
      <c r="C5" s="269" t="s">
        <v>179</v>
      </c>
      <c r="D5" s="269" t="s">
        <v>180</v>
      </c>
    </row>
    <row r="6" spans="1:4" ht="13.5" customHeight="1" x14ac:dyDescent="0.2">
      <c r="A6" s="175" t="s">
        <v>3</v>
      </c>
      <c r="B6" s="175"/>
      <c r="C6" s="175"/>
      <c r="D6" s="175"/>
    </row>
    <row r="7" spans="1:4" ht="13.5" customHeight="1" x14ac:dyDescent="0.2">
      <c r="A7" s="233" t="s">
        <v>23</v>
      </c>
      <c r="B7" s="308">
        <v>53471</v>
      </c>
      <c r="C7" s="308">
        <v>17682</v>
      </c>
      <c r="D7" s="308">
        <v>1710</v>
      </c>
    </row>
    <row r="8" spans="1:4" ht="13.5" customHeight="1" x14ac:dyDescent="0.2">
      <c r="A8" s="225" t="s">
        <v>49</v>
      </c>
      <c r="B8" s="209">
        <v>53434</v>
      </c>
      <c r="C8" s="209">
        <v>17639</v>
      </c>
      <c r="D8" s="209">
        <v>1705</v>
      </c>
    </row>
    <row r="9" spans="1:4" ht="13.5" customHeight="1" x14ac:dyDescent="0.2">
      <c r="A9" s="418" t="s">
        <v>50</v>
      </c>
      <c r="B9" s="209">
        <v>7971</v>
      </c>
      <c r="C9" s="209">
        <v>1977</v>
      </c>
      <c r="D9" s="209">
        <v>322</v>
      </c>
    </row>
    <row r="10" spans="1:4" ht="13.5" customHeight="1" x14ac:dyDescent="0.2">
      <c r="A10" s="418" t="s">
        <v>51</v>
      </c>
      <c r="B10" s="209">
        <v>5144</v>
      </c>
      <c r="C10" s="209">
        <v>1961</v>
      </c>
      <c r="D10" s="209">
        <v>106</v>
      </c>
    </row>
    <row r="11" spans="1:4" ht="13.5" customHeight="1" x14ac:dyDescent="0.2">
      <c r="A11" s="418" t="s">
        <v>52</v>
      </c>
      <c r="B11" s="209">
        <v>5129</v>
      </c>
      <c r="C11" s="209">
        <v>1356</v>
      </c>
      <c r="D11" s="209">
        <v>96</v>
      </c>
    </row>
    <row r="12" spans="1:4" ht="13.5" customHeight="1" x14ac:dyDescent="0.2">
      <c r="A12" s="418" t="s">
        <v>53</v>
      </c>
      <c r="B12" s="209">
        <v>5833</v>
      </c>
      <c r="C12" s="209">
        <v>2317</v>
      </c>
      <c r="D12" s="209">
        <v>216</v>
      </c>
    </row>
    <row r="13" spans="1:4" ht="13.5" customHeight="1" x14ac:dyDescent="0.2">
      <c r="A13" s="418" t="s">
        <v>54</v>
      </c>
      <c r="B13" s="209">
        <v>6911</v>
      </c>
      <c r="C13" s="209">
        <v>2192</v>
      </c>
      <c r="D13" s="209">
        <v>241</v>
      </c>
    </row>
    <row r="14" spans="1:4" ht="13.5" customHeight="1" x14ac:dyDescent="0.2">
      <c r="A14" s="418" t="s">
        <v>55</v>
      </c>
      <c r="B14" s="209">
        <v>5705</v>
      </c>
      <c r="C14" s="209">
        <v>2272</v>
      </c>
      <c r="D14" s="209">
        <v>119</v>
      </c>
    </row>
    <row r="15" spans="1:4" ht="13.5" customHeight="1" x14ac:dyDescent="0.2">
      <c r="A15" s="418" t="s">
        <v>56</v>
      </c>
      <c r="B15" s="209">
        <v>8945</v>
      </c>
      <c r="C15" s="209">
        <v>2256</v>
      </c>
      <c r="D15" s="209">
        <v>312</v>
      </c>
    </row>
    <row r="16" spans="1:4" ht="13.5" customHeight="1" x14ac:dyDescent="0.2">
      <c r="A16" s="418" t="s">
        <v>57</v>
      </c>
      <c r="B16" s="209">
        <v>7796</v>
      </c>
      <c r="C16" s="209">
        <v>3308</v>
      </c>
      <c r="D16" s="209">
        <v>293</v>
      </c>
    </row>
    <row r="17" spans="1:5" ht="13.5" customHeight="1" x14ac:dyDescent="0.2">
      <c r="A17" s="335" t="s">
        <v>58</v>
      </c>
      <c r="B17" s="264">
        <v>37</v>
      </c>
      <c r="C17" s="264">
        <v>43</v>
      </c>
      <c r="D17" s="264">
        <v>5</v>
      </c>
    </row>
    <row r="18" spans="1:5" ht="13.5" customHeight="1" x14ac:dyDescent="0.2">
      <c r="A18" s="150" t="s">
        <v>198</v>
      </c>
      <c r="B18" s="150"/>
      <c r="C18" s="150"/>
      <c r="D18" s="150"/>
    </row>
    <row r="19" spans="1:5" ht="13.5" customHeight="1" x14ac:dyDescent="0.2">
      <c r="A19" s="510" t="s">
        <v>23</v>
      </c>
      <c r="B19" s="452">
        <v>92.192968844290419</v>
      </c>
      <c r="C19" s="452">
        <v>30.486732529871201</v>
      </c>
      <c r="D19" s="452">
        <v>2.9483266952878497</v>
      </c>
    </row>
    <row r="20" spans="1:5" ht="13.5" customHeight="1" x14ac:dyDescent="0.2">
      <c r="A20" s="337" t="s">
        <v>49</v>
      </c>
      <c r="B20" s="216">
        <v>92.242093633476046</v>
      </c>
      <c r="C20" s="216">
        <v>30.449868802651569</v>
      </c>
      <c r="D20" s="216">
        <v>2.9433089352299406</v>
      </c>
      <c r="E20" s="3"/>
    </row>
    <row r="21" spans="1:5" ht="13.5" customHeight="1" x14ac:dyDescent="0.2">
      <c r="A21" s="511" t="s">
        <v>50</v>
      </c>
      <c r="B21" s="216">
        <v>95.598464859678572</v>
      </c>
      <c r="C21" s="216">
        <v>23.71072199568242</v>
      </c>
      <c r="D21" s="216">
        <v>3.8618373710721992</v>
      </c>
      <c r="E21" s="7"/>
    </row>
    <row r="22" spans="1:5" ht="13.5" customHeight="1" x14ac:dyDescent="0.2">
      <c r="A22" s="511" t="s">
        <v>51</v>
      </c>
      <c r="B22" s="216">
        <v>93.629413906079364</v>
      </c>
      <c r="C22" s="216">
        <v>35.693483800509647</v>
      </c>
      <c r="D22" s="216">
        <v>1.9293775027302513</v>
      </c>
      <c r="E22" s="7"/>
    </row>
    <row r="23" spans="1:5" ht="13.5" customHeight="1" x14ac:dyDescent="0.2">
      <c r="A23" s="511" t="s">
        <v>52</v>
      </c>
      <c r="B23" s="216">
        <v>95.441012281354674</v>
      </c>
      <c r="C23" s="216">
        <v>25.2326014142166</v>
      </c>
      <c r="D23" s="216">
        <v>1.7863788611834759</v>
      </c>
      <c r="E23" s="7"/>
    </row>
    <row r="24" spans="1:5" ht="13.5" customHeight="1" x14ac:dyDescent="0.2">
      <c r="A24" s="511" t="s">
        <v>53</v>
      </c>
      <c r="B24" s="216">
        <v>93.597560975609767</v>
      </c>
      <c r="C24" s="216">
        <v>37.179075738125803</v>
      </c>
      <c r="D24" s="216">
        <v>3.4659820282413349</v>
      </c>
      <c r="E24" s="7"/>
    </row>
    <row r="25" spans="1:5" ht="13.5" customHeight="1" x14ac:dyDescent="0.2">
      <c r="A25" s="511" t="s">
        <v>54</v>
      </c>
      <c r="B25" s="216">
        <v>95.166620765629304</v>
      </c>
      <c r="C25" s="216">
        <v>30.184522170201046</v>
      </c>
      <c r="D25" s="216">
        <v>3.318645001377031</v>
      </c>
      <c r="E25" s="7"/>
    </row>
    <row r="26" spans="1:5" ht="13.5" customHeight="1" x14ac:dyDescent="0.2">
      <c r="A26" s="511" t="s">
        <v>55</v>
      </c>
      <c r="B26" s="216">
        <v>90.974326263753795</v>
      </c>
      <c r="C26" s="216">
        <v>36.230266305214478</v>
      </c>
      <c r="D26" s="216">
        <v>1.8976239834157231</v>
      </c>
      <c r="E26" s="7"/>
    </row>
    <row r="27" spans="1:5" ht="13.5" customHeight="1" x14ac:dyDescent="0.2">
      <c r="A27" s="511" t="s">
        <v>56</v>
      </c>
      <c r="B27" s="216">
        <v>89.647223892563645</v>
      </c>
      <c r="C27" s="216">
        <v>22.609741431148528</v>
      </c>
      <c r="D27" s="216">
        <v>3.1268791340950091</v>
      </c>
      <c r="E27" s="7"/>
    </row>
    <row r="28" spans="1:5" ht="13.5" customHeight="1" x14ac:dyDescent="0.2">
      <c r="A28" s="511" t="s">
        <v>57</v>
      </c>
      <c r="B28" s="216">
        <v>86.824813453613984</v>
      </c>
      <c r="C28" s="216">
        <v>36.841519100122511</v>
      </c>
      <c r="D28" s="216">
        <v>3.26316961799755</v>
      </c>
      <c r="E28" s="7"/>
    </row>
    <row r="29" spans="1:5" ht="13.5" customHeight="1" x14ac:dyDescent="0.2">
      <c r="A29" s="432" t="s">
        <v>58</v>
      </c>
      <c r="B29" s="222">
        <v>52.112676056338024</v>
      </c>
      <c r="C29" s="222">
        <v>60.563380281690137</v>
      </c>
      <c r="D29" s="222">
        <v>7.042253521126761</v>
      </c>
      <c r="E29" s="7"/>
    </row>
    <row r="30" spans="1:5" ht="13.5" customHeight="1" x14ac:dyDescent="0.2">
      <c r="A30" s="119" t="s">
        <v>229</v>
      </c>
      <c r="B30" s="7"/>
      <c r="C30" s="7"/>
      <c r="D30" s="7"/>
      <c r="E30" s="7"/>
    </row>
    <row r="31" spans="1:5" ht="13.5" customHeight="1" x14ac:dyDescent="0.2">
      <c r="E31" s="7"/>
    </row>
    <row r="32" spans="1:5" ht="13.5" customHeight="1" x14ac:dyDescent="0.2">
      <c r="A32" s="7"/>
      <c r="B32" s="7"/>
      <c r="C32" s="7"/>
      <c r="D32" s="7"/>
      <c r="E32" s="7"/>
    </row>
    <row r="33" spans="1:5" ht="13.5" customHeight="1" x14ac:dyDescent="0.2">
      <c r="A33" s="7"/>
      <c r="B33" s="7"/>
      <c r="C33" s="7"/>
      <c r="D33" s="7"/>
      <c r="E33" s="7"/>
    </row>
  </sheetData>
  <mergeCells count="2">
    <mergeCell ref="A4:A5"/>
    <mergeCell ref="B4:D4"/>
  </mergeCells>
  <hyperlinks>
    <hyperlink ref="D1" location="Obsah!A1" display="Obsah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/>
  </sheetViews>
  <sheetFormatPr defaultRowHeight="13.5" customHeight="1" x14ac:dyDescent="0.2"/>
  <cols>
    <col min="1" max="1" width="20.7109375" style="85" customWidth="1"/>
    <col min="2" max="13" width="8.5703125" style="85" customWidth="1"/>
    <col min="14" max="14" width="10.42578125" style="85" bestFit="1" customWidth="1"/>
    <col min="15" max="16384" width="9.140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5" t="s">
        <v>463</v>
      </c>
    </row>
    <row r="4" spans="1:13" ht="13.5" customHeight="1" x14ac:dyDescent="0.2">
      <c r="A4" s="633" t="s">
        <v>48</v>
      </c>
      <c r="B4" s="633" t="s">
        <v>11</v>
      </c>
      <c r="C4" s="650" t="s">
        <v>12</v>
      </c>
      <c r="D4" s="651"/>
      <c r="E4" s="651"/>
      <c r="F4" s="651"/>
      <c r="G4" s="651"/>
      <c r="H4" s="651"/>
      <c r="I4" s="651"/>
      <c r="J4" s="651"/>
      <c r="K4" s="651"/>
      <c r="L4" s="651"/>
      <c r="M4" s="652"/>
    </row>
    <row r="5" spans="1:13" ht="13.5" customHeight="1" x14ac:dyDescent="0.2">
      <c r="A5" s="633"/>
      <c r="B5" s="633"/>
      <c r="C5" s="243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3" ht="13.5" customHeight="1" x14ac:dyDescent="0.2">
      <c r="A6" s="138" t="s">
        <v>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3" ht="13.5" customHeight="1" x14ac:dyDescent="0.2">
      <c r="A7" s="223" t="s">
        <v>49</v>
      </c>
      <c r="B7" s="416">
        <v>57452</v>
      </c>
      <c r="C7" s="224">
        <v>43</v>
      </c>
      <c r="D7" s="224">
        <v>1232</v>
      </c>
      <c r="E7" s="224">
        <v>2318</v>
      </c>
      <c r="F7" s="224">
        <v>8786</v>
      </c>
      <c r="G7" s="224">
        <v>17155</v>
      </c>
      <c r="H7" s="224">
        <v>17866</v>
      </c>
      <c r="I7" s="224">
        <v>8419</v>
      </c>
      <c r="J7" s="224">
        <v>1557</v>
      </c>
      <c r="K7" s="224">
        <v>42</v>
      </c>
      <c r="L7" s="224">
        <v>1</v>
      </c>
      <c r="M7" s="224">
        <v>33</v>
      </c>
    </row>
    <row r="8" spans="1:13" ht="13.5" customHeight="1" x14ac:dyDescent="0.2">
      <c r="A8" s="234" t="s">
        <v>50</v>
      </c>
      <c r="B8" s="417">
        <v>9496</v>
      </c>
      <c r="C8" s="208" t="s">
        <v>10</v>
      </c>
      <c r="D8" s="208">
        <v>25</v>
      </c>
      <c r="E8" s="208">
        <v>88</v>
      </c>
      <c r="F8" s="208">
        <v>635</v>
      </c>
      <c r="G8" s="208">
        <v>2549</v>
      </c>
      <c r="H8" s="208">
        <v>3867</v>
      </c>
      <c r="I8" s="208">
        <v>1954</v>
      </c>
      <c r="J8" s="208">
        <v>362</v>
      </c>
      <c r="K8" s="208">
        <v>11</v>
      </c>
      <c r="L8" s="208" t="s">
        <v>10</v>
      </c>
      <c r="M8" s="208">
        <v>5</v>
      </c>
    </row>
    <row r="9" spans="1:13" ht="13.5" customHeight="1" x14ac:dyDescent="0.2">
      <c r="A9" s="234" t="s">
        <v>51</v>
      </c>
      <c r="B9" s="417">
        <v>5212</v>
      </c>
      <c r="C9" s="208">
        <v>1</v>
      </c>
      <c r="D9" s="208">
        <v>42</v>
      </c>
      <c r="E9" s="208">
        <v>104</v>
      </c>
      <c r="F9" s="208">
        <v>730</v>
      </c>
      <c r="G9" s="208">
        <v>1679</v>
      </c>
      <c r="H9" s="208">
        <v>1712</v>
      </c>
      <c r="I9" s="208">
        <v>798</v>
      </c>
      <c r="J9" s="208">
        <v>136</v>
      </c>
      <c r="K9" s="208">
        <v>3</v>
      </c>
      <c r="L9" s="208" t="s">
        <v>10</v>
      </c>
      <c r="M9" s="208">
        <v>7</v>
      </c>
    </row>
    <row r="10" spans="1:13" ht="13.5" customHeight="1" x14ac:dyDescent="0.2">
      <c r="A10" s="234" t="s">
        <v>52</v>
      </c>
      <c r="B10" s="417">
        <v>5463</v>
      </c>
      <c r="C10" s="208" t="s">
        <v>10</v>
      </c>
      <c r="D10" s="208">
        <v>16</v>
      </c>
      <c r="E10" s="208">
        <v>105</v>
      </c>
      <c r="F10" s="208">
        <v>763</v>
      </c>
      <c r="G10" s="208">
        <v>1814</v>
      </c>
      <c r="H10" s="208">
        <v>1820</v>
      </c>
      <c r="I10" s="208">
        <v>802</v>
      </c>
      <c r="J10" s="208">
        <v>139</v>
      </c>
      <c r="K10" s="208">
        <v>1</v>
      </c>
      <c r="L10" s="208" t="s">
        <v>10</v>
      </c>
      <c r="M10" s="208">
        <v>3</v>
      </c>
    </row>
    <row r="11" spans="1:13" ht="13.5" customHeight="1" x14ac:dyDescent="0.2">
      <c r="A11" s="234" t="s">
        <v>53</v>
      </c>
      <c r="B11" s="417">
        <v>5597</v>
      </c>
      <c r="C11" s="208">
        <v>1</v>
      </c>
      <c r="D11" s="208">
        <v>98</v>
      </c>
      <c r="E11" s="208">
        <v>185</v>
      </c>
      <c r="F11" s="208">
        <v>831</v>
      </c>
      <c r="G11" s="208">
        <v>1659</v>
      </c>
      <c r="H11" s="208">
        <v>1806</v>
      </c>
      <c r="I11" s="208">
        <v>840</v>
      </c>
      <c r="J11" s="208">
        <v>161</v>
      </c>
      <c r="K11" s="208">
        <v>4</v>
      </c>
      <c r="L11" s="208" t="s">
        <v>10</v>
      </c>
      <c r="M11" s="208">
        <v>12</v>
      </c>
    </row>
    <row r="12" spans="1:13" ht="13.5" customHeight="1" x14ac:dyDescent="0.2">
      <c r="A12" s="234" t="s">
        <v>54</v>
      </c>
      <c r="B12" s="417">
        <v>7107</v>
      </c>
      <c r="C12" s="208" t="s">
        <v>10</v>
      </c>
      <c r="D12" s="208">
        <v>45</v>
      </c>
      <c r="E12" s="208">
        <v>159</v>
      </c>
      <c r="F12" s="208">
        <v>1050</v>
      </c>
      <c r="G12" s="208">
        <v>2389</v>
      </c>
      <c r="H12" s="208">
        <v>2224</v>
      </c>
      <c r="I12" s="208">
        <v>1047</v>
      </c>
      <c r="J12" s="208">
        <v>187</v>
      </c>
      <c r="K12" s="208">
        <v>4</v>
      </c>
      <c r="L12" s="208" t="s">
        <v>10</v>
      </c>
      <c r="M12" s="208">
        <v>2</v>
      </c>
    </row>
    <row r="13" spans="1:13" ht="13.5" customHeight="1" x14ac:dyDescent="0.2">
      <c r="A13" s="234" t="s">
        <v>55</v>
      </c>
      <c r="B13" s="417">
        <v>6045</v>
      </c>
      <c r="C13" s="208">
        <v>7</v>
      </c>
      <c r="D13" s="208">
        <v>163</v>
      </c>
      <c r="E13" s="208">
        <v>367</v>
      </c>
      <c r="F13" s="208">
        <v>1105</v>
      </c>
      <c r="G13" s="208">
        <v>1742</v>
      </c>
      <c r="H13" s="208">
        <v>1713</v>
      </c>
      <c r="I13" s="208">
        <v>807</v>
      </c>
      <c r="J13" s="208">
        <v>133</v>
      </c>
      <c r="K13" s="208">
        <v>4</v>
      </c>
      <c r="L13" s="208">
        <v>1</v>
      </c>
      <c r="M13" s="208">
        <v>3</v>
      </c>
    </row>
    <row r="14" spans="1:13" ht="13.5" customHeight="1" x14ac:dyDescent="0.2">
      <c r="A14" s="234" t="s">
        <v>56</v>
      </c>
      <c r="B14" s="417">
        <v>9022</v>
      </c>
      <c r="C14" s="208">
        <v>16</v>
      </c>
      <c r="D14" s="208">
        <v>410</v>
      </c>
      <c r="E14" s="208">
        <v>629</v>
      </c>
      <c r="F14" s="208">
        <v>1878</v>
      </c>
      <c r="G14" s="208">
        <v>2683</v>
      </c>
      <c r="H14" s="208">
        <v>2207</v>
      </c>
      <c r="I14" s="208">
        <v>991</v>
      </c>
      <c r="J14" s="208">
        <v>200</v>
      </c>
      <c r="K14" s="208">
        <v>7</v>
      </c>
      <c r="L14" s="208" t="s">
        <v>10</v>
      </c>
      <c r="M14" s="208">
        <v>1</v>
      </c>
    </row>
    <row r="15" spans="1:13" ht="13.5" customHeight="1" x14ac:dyDescent="0.2">
      <c r="A15" s="227" t="s">
        <v>57</v>
      </c>
      <c r="B15" s="512">
        <v>9510</v>
      </c>
      <c r="C15" s="228">
        <v>18</v>
      </c>
      <c r="D15" s="228">
        <v>433</v>
      </c>
      <c r="E15" s="228">
        <v>681</v>
      </c>
      <c r="F15" s="228">
        <v>1794</v>
      </c>
      <c r="G15" s="228">
        <v>2640</v>
      </c>
      <c r="H15" s="228">
        <v>2517</v>
      </c>
      <c r="I15" s="228">
        <v>1180</v>
      </c>
      <c r="J15" s="228">
        <v>239</v>
      </c>
      <c r="K15" s="228">
        <v>8</v>
      </c>
      <c r="L15" s="228" t="s">
        <v>10</v>
      </c>
      <c r="M15" s="228" t="s">
        <v>10</v>
      </c>
    </row>
    <row r="16" spans="1:13" ht="13.5" customHeight="1" x14ac:dyDescent="0.2">
      <c r="A16" s="142" t="s">
        <v>4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3" ht="13.5" customHeight="1" x14ac:dyDescent="0.2">
      <c r="A17" s="223" t="s">
        <v>49</v>
      </c>
      <c r="B17" s="230">
        <v>100</v>
      </c>
      <c r="C17" s="230">
        <v>7.4845088073522248E-2</v>
      </c>
      <c r="D17" s="230">
        <v>2.1443988024785905</v>
      </c>
      <c r="E17" s="230">
        <v>4.0346724221959205</v>
      </c>
      <c r="F17" s="230">
        <v>15.292766135208522</v>
      </c>
      <c r="G17" s="230">
        <v>29.859708974448235</v>
      </c>
      <c r="H17" s="230">
        <v>31.097263802826706</v>
      </c>
      <c r="I17" s="230">
        <v>14.653972011418229</v>
      </c>
      <c r="J17" s="230">
        <v>2.7100884216389334</v>
      </c>
      <c r="K17" s="230">
        <v>7.3104504629951966E-2</v>
      </c>
      <c r="L17" s="230">
        <v>1.7405834435702846E-3</v>
      </c>
      <c r="M17" s="230">
        <v>5.7439253637819397E-2</v>
      </c>
    </row>
    <row r="18" spans="1:13" ht="13.5" customHeight="1" x14ac:dyDescent="0.2">
      <c r="A18" s="234" t="s">
        <v>50</v>
      </c>
      <c r="B18" s="231">
        <v>100</v>
      </c>
      <c r="C18" s="208" t="s">
        <v>10</v>
      </c>
      <c r="D18" s="231">
        <v>0.26326874473462508</v>
      </c>
      <c r="E18" s="231">
        <v>0.92670598146588035</v>
      </c>
      <c r="F18" s="231">
        <v>6.6870261162594771</v>
      </c>
      <c r="G18" s="231">
        <v>26.842881213142377</v>
      </c>
      <c r="H18" s="231">
        <v>40.72240943555181</v>
      </c>
      <c r="I18" s="231">
        <v>20.577085088458301</v>
      </c>
      <c r="J18" s="231">
        <v>3.8121314237573714</v>
      </c>
      <c r="K18" s="231">
        <v>0.11583824768323504</v>
      </c>
      <c r="L18" s="208" t="s">
        <v>10</v>
      </c>
      <c r="M18" s="231">
        <v>5.2653748946925018E-2</v>
      </c>
    </row>
    <row r="19" spans="1:13" ht="13.5" customHeight="1" x14ac:dyDescent="0.2">
      <c r="A19" s="234" t="s">
        <v>51</v>
      </c>
      <c r="B19" s="231">
        <v>100</v>
      </c>
      <c r="C19" s="231">
        <v>1.9186492709132769E-2</v>
      </c>
      <c r="D19" s="231">
        <v>0.80583269378357636</v>
      </c>
      <c r="E19" s="231">
        <v>1.9953952417498082</v>
      </c>
      <c r="F19" s="231">
        <v>14.006139677666923</v>
      </c>
      <c r="G19" s="231">
        <v>32.214121258633924</v>
      </c>
      <c r="H19" s="231">
        <v>32.847275518035303</v>
      </c>
      <c r="I19" s="231">
        <v>15.310821181887951</v>
      </c>
      <c r="J19" s="231">
        <v>2.6093630084420569</v>
      </c>
      <c r="K19" s="231">
        <v>5.7559478127398311E-2</v>
      </c>
      <c r="L19" s="208" t="s">
        <v>10</v>
      </c>
      <c r="M19" s="231">
        <v>0.1343054489639294</v>
      </c>
    </row>
    <row r="20" spans="1:13" ht="13.5" customHeight="1" x14ac:dyDescent="0.2">
      <c r="A20" s="234" t="s">
        <v>52</v>
      </c>
      <c r="B20" s="231">
        <v>100</v>
      </c>
      <c r="C20" s="208" t="s">
        <v>10</v>
      </c>
      <c r="D20" s="231">
        <v>0.29287937030935385</v>
      </c>
      <c r="E20" s="231">
        <v>1.9220208676551345</v>
      </c>
      <c r="F20" s="231">
        <v>13.966684971627311</v>
      </c>
      <c r="G20" s="231">
        <v>33.20519860882299</v>
      </c>
      <c r="H20" s="231">
        <v>33.315028372689</v>
      </c>
      <c r="I20" s="231">
        <v>14.680578436756361</v>
      </c>
      <c r="J20" s="231">
        <v>2.5443895295625114</v>
      </c>
      <c r="K20" s="231">
        <v>1.8304960644334616E-2</v>
      </c>
      <c r="L20" s="208" t="s">
        <v>10</v>
      </c>
      <c r="M20" s="231">
        <v>5.4914881933003847E-2</v>
      </c>
    </row>
    <row r="21" spans="1:13" ht="13.5" customHeight="1" x14ac:dyDescent="0.2">
      <c r="A21" s="234" t="s">
        <v>53</v>
      </c>
      <c r="B21" s="231">
        <v>100</v>
      </c>
      <c r="C21" s="231">
        <v>1.7866714311238163E-2</v>
      </c>
      <c r="D21" s="231">
        <v>1.7509380025013399</v>
      </c>
      <c r="E21" s="231">
        <v>3.3053421475790601</v>
      </c>
      <c r="F21" s="231">
        <v>14.847239592638914</v>
      </c>
      <c r="G21" s="231">
        <v>29.640879042344114</v>
      </c>
      <c r="H21" s="231">
        <v>32.267286046096125</v>
      </c>
      <c r="I21" s="231">
        <v>15.008040021440058</v>
      </c>
      <c r="J21" s="231">
        <v>2.8765410041093444</v>
      </c>
      <c r="K21" s="231">
        <v>7.146685724495265E-2</v>
      </c>
      <c r="L21" s="208" t="s">
        <v>10</v>
      </c>
      <c r="M21" s="231">
        <v>0.21440057173485794</v>
      </c>
    </row>
    <row r="22" spans="1:13" ht="13.5" customHeight="1" x14ac:dyDescent="0.2">
      <c r="A22" s="234" t="s">
        <v>54</v>
      </c>
      <c r="B22" s="231">
        <v>100</v>
      </c>
      <c r="C22" s="208" t="s">
        <v>10</v>
      </c>
      <c r="D22" s="231">
        <v>0.63317855635289144</v>
      </c>
      <c r="E22" s="231">
        <v>2.2372308991135501</v>
      </c>
      <c r="F22" s="231">
        <v>14.774166314900802</v>
      </c>
      <c r="G22" s="231">
        <v>33.614746025045726</v>
      </c>
      <c r="H22" s="231">
        <v>31.293091318418458</v>
      </c>
      <c r="I22" s="231">
        <v>14.731954411143944</v>
      </c>
      <c r="J22" s="231">
        <v>2.6312086675109048</v>
      </c>
      <c r="K22" s="231">
        <v>5.6282538342479246E-2</v>
      </c>
      <c r="L22" s="208" t="s">
        <v>10</v>
      </c>
      <c r="M22" s="231">
        <v>2.8141269171239623E-2</v>
      </c>
    </row>
    <row r="23" spans="1:13" ht="13.5" customHeight="1" x14ac:dyDescent="0.2">
      <c r="A23" s="234" t="s">
        <v>55</v>
      </c>
      <c r="B23" s="231">
        <v>100</v>
      </c>
      <c r="C23" s="231">
        <v>0.11579818031430934</v>
      </c>
      <c r="D23" s="231">
        <v>2.6964433416046321</v>
      </c>
      <c r="E23" s="231">
        <v>6.0711331679073615</v>
      </c>
      <c r="F23" s="231">
        <v>18.27956989247312</v>
      </c>
      <c r="G23" s="231">
        <v>28.817204301075268</v>
      </c>
      <c r="H23" s="231">
        <v>28.33746898263027</v>
      </c>
      <c r="I23" s="231">
        <v>13.34987593052109</v>
      </c>
      <c r="J23" s="231">
        <v>2.2001654259718775</v>
      </c>
      <c r="K23" s="231">
        <v>6.6170388751033912E-2</v>
      </c>
      <c r="L23" s="231">
        <v>1.6542597187758478E-2</v>
      </c>
      <c r="M23" s="231">
        <v>4.9627791563275431E-2</v>
      </c>
    </row>
    <row r="24" spans="1:13" ht="13.5" customHeight="1" x14ac:dyDescent="0.2">
      <c r="A24" s="234" t="s">
        <v>56</v>
      </c>
      <c r="B24" s="231">
        <v>100</v>
      </c>
      <c r="C24" s="231">
        <v>0.17734426956328972</v>
      </c>
      <c r="D24" s="231">
        <v>4.5444469075592995</v>
      </c>
      <c r="E24" s="231">
        <v>6.9718465972068282</v>
      </c>
      <c r="F24" s="231">
        <v>20.815783639991135</v>
      </c>
      <c r="G24" s="231">
        <v>29.738417202394146</v>
      </c>
      <c r="H24" s="231">
        <v>24.462425182886278</v>
      </c>
      <c r="I24" s="231">
        <v>10.984260696076257</v>
      </c>
      <c r="J24" s="231">
        <v>2.2168033695411218</v>
      </c>
      <c r="K24" s="231">
        <v>7.7588117933939257E-2</v>
      </c>
      <c r="L24" s="208" t="s">
        <v>10</v>
      </c>
      <c r="M24" s="231">
        <v>1.1084016847705607E-2</v>
      </c>
    </row>
    <row r="25" spans="1:13" ht="13.5" customHeight="1" x14ac:dyDescent="0.2">
      <c r="A25" s="227" t="s">
        <v>57</v>
      </c>
      <c r="B25" s="232">
        <v>100</v>
      </c>
      <c r="C25" s="232">
        <v>0.1892744479495268</v>
      </c>
      <c r="D25" s="232">
        <v>4.5531019978969507</v>
      </c>
      <c r="E25" s="232">
        <v>7.1608832807570977</v>
      </c>
      <c r="F25" s="232">
        <v>18.864353312302839</v>
      </c>
      <c r="G25" s="232">
        <v>27.760252365930597</v>
      </c>
      <c r="H25" s="232">
        <v>26.466876971608833</v>
      </c>
      <c r="I25" s="232">
        <v>12.407991587802314</v>
      </c>
      <c r="J25" s="232">
        <v>2.5131440588853837</v>
      </c>
      <c r="K25" s="232">
        <v>8.4121976866456352E-2</v>
      </c>
      <c r="L25" s="228" t="s">
        <v>10</v>
      </c>
      <c r="M25" s="228" t="s">
        <v>10</v>
      </c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/>
  </sheetViews>
  <sheetFormatPr defaultRowHeight="13.5" customHeight="1" x14ac:dyDescent="0.25"/>
  <cols>
    <col min="1" max="1" width="20.7109375" style="187" customWidth="1"/>
    <col min="2" max="13" width="8.5703125" style="187" customWidth="1"/>
    <col min="14" max="16384" width="9.140625" style="187"/>
  </cols>
  <sheetData>
    <row r="1" spans="1:13" ht="13.5" customHeight="1" x14ac:dyDescent="0.25">
      <c r="A1" s="65" t="s">
        <v>259</v>
      </c>
      <c r="M1" s="289" t="s">
        <v>359</v>
      </c>
    </row>
    <row r="2" spans="1:13" ht="13.5" customHeight="1" x14ac:dyDescent="0.25">
      <c r="A2" s="59" t="s">
        <v>464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3.5" customHeight="1" x14ac:dyDescent="0.25">
      <c r="A3" s="181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3.5" customHeight="1" x14ac:dyDescent="0.25">
      <c r="A4" s="654" t="s">
        <v>48</v>
      </c>
      <c r="B4" s="654" t="s">
        <v>11</v>
      </c>
      <c r="C4" s="694" t="s">
        <v>12</v>
      </c>
      <c r="D4" s="695"/>
      <c r="E4" s="695"/>
      <c r="F4" s="695"/>
      <c r="G4" s="695"/>
      <c r="H4" s="695"/>
      <c r="I4" s="695"/>
      <c r="J4" s="695"/>
      <c r="K4" s="695"/>
      <c r="L4" s="695"/>
      <c r="M4" s="696"/>
    </row>
    <row r="5" spans="1:13" ht="13.5" customHeight="1" x14ac:dyDescent="0.25">
      <c r="A5" s="654"/>
      <c r="B5" s="654"/>
      <c r="C5" s="243" t="s">
        <v>13</v>
      </c>
      <c r="D5" s="243" t="s">
        <v>14</v>
      </c>
      <c r="E5" s="243" t="s">
        <v>15</v>
      </c>
      <c r="F5" s="243" t="s">
        <v>16</v>
      </c>
      <c r="G5" s="243" t="s">
        <v>17</v>
      </c>
      <c r="H5" s="243" t="s">
        <v>18</v>
      </c>
      <c r="I5" s="243" t="s">
        <v>19</v>
      </c>
      <c r="J5" s="243" t="s">
        <v>20</v>
      </c>
      <c r="K5" s="243" t="s">
        <v>21</v>
      </c>
      <c r="L5" s="243" t="s">
        <v>207</v>
      </c>
      <c r="M5" s="243" t="s">
        <v>8</v>
      </c>
    </row>
    <row r="6" spans="1:13" ht="13.5" customHeight="1" x14ac:dyDescent="0.25">
      <c r="A6" s="155" t="s">
        <v>3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ht="13.5" customHeight="1" x14ac:dyDescent="0.25">
      <c r="A7" s="374" t="s">
        <v>49</v>
      </c>
      <c r="B7" s="513">
        <v>48612</v>
      </c>
      <c r="C7" s="475">
        <v>17</v>
      </c>
      <c r="D7" s="475">
        <v>734</v>
      </c>
      <c r="E7" s="475">
        <v>1583</v>
      </c>
      <c r="F7" s="475">
        <v>6806</v>
      </c>
      <c r="G7" s="475">
        <v>14854</v>
      </c>
      <c r="H7" s="475">
        <v>15849</v>
      </c>
      <c r="I7" s="475">
        <v>7427</v>
      </c>
      <c r="J7" s="475">
        <v>1308</v>
      </c>
      <c r="K7" s="475">
        <v>25</v>
      </c>
      <c r="L7" s="475" t="s">
        <v>10</v>
      </c>
      <c r="M7" s="475">
        <v>9</v>
      </c>
    </row>
    <row r="8" spans="1:13" ht="13.5" customHeight="1" x14ac:dyDescent="0.25">
      <c r="A8" s="356" t="s">
        <v>50</v>
      </c>
      <c r="B8" s="514">
        <v>8858</v>
      </c>
      <c r="C8" s="463" t="s">
        <v>10</v>
      </c>
      <c r="D8" s="463">
        <v>19</v>
      </c>
      <c r="E8" s="463">
        <v>69</v>
      </c>
      <c r="F8" s="463">
        <v>558</v>
      </c>
      <c r="G8" s="463">
        <v>2377</v>
      </c>
      <c r="H8" s="463">
        <v>3635</v>
      </c>
      <c r="I8" s="463">
        <v>1849</v>
      </c>
      <c r="J8" s="463">
        <v>342</v>
      </c>
      <c r="K8" s="463">
        <v>9</v>
      </c>
      <c r="L8" s="463" t="s">
        <v>10</v>
      </c>
      <c r="M8" s="463" t="s">
        <v>10</v>
      </c>
    </row>
    <row r="9" spans="1:13" ht="13.5" customHeight="1" x14ac:dyDescent="0.25">
      <c r="A9" s="356" t="s">
        <v>51</v>
      </c>
      <c r="B9" s="514">
        <v>4617</v>
      </c>
      <c r="C9" s="463" t="s">
        <v>10</v>
      </c>
      <c r="D9" s="463">
        <v>29</v>
      </c>
      <c r="E9" s="463">
        <v>79</v>
      </c>
      <c r="F9" s="463">
        <v>615</v>
      </c>
      <c r="G9" s="463">
        <v>1516</v>
      </c>
      <c r="H9" s="463">
        <v>1535</v>
      </c>
      <c r="I9" s="463">
        <v>723</v>
      </c>
      <c r="J9" s="463">
        <v>118</v>
      </c>
      <c r="K9" s="463" t="s">
        <v>10</v>
      </c>
      <c r="L9" s="463" t="s">
        <v>10</v>
      </c>
      <c r="M9" s="463">
        <v>2</v>
      </c>
    </row>
    <row r="10" spans="1:13" ht="13.5" customHeight="1" x14ac:dyDescent="0.25">
      <c r="A10" s="356" t="s">
        <v>52</v>
      </c>
      <c r="B10" s="514">
        <v>4900</v>
      </c>
      <c r="C10" s="463" t="s">
        <v>10</v>
      </c>
      <c r="D10" s="463">
        <v>9</v>
      </c>
      <c r="E10" s="463">
        <v>84</v>
      </c>
      <c r="F10" s="463">
        <v>666</v>
      </c>
      <c r="G10" s="463">
        <v>1652</v>
      </c>
      <c r="H10" s="463">
        <v>1651</v>
      </c>
      <c r="I10" s="463">
        <v>719</v>
      </c>
      <c r="J10" s="463">
        <v>117</v>
      </c>
      <c r="K10" s="463" t="s">
        <v>10</v>
      </c>
      <c r="L10" s="463" t="s">
        <v>10</v>
      </c>
      <c r="M10" s="463">
        <v>2</v>
      </c>
    </row>
    <row r="11" spans="1:13" ht="13.5" customHeight="1" x14ac:dyDescent="0.25">
      <c r="A11" s="356" t="s">
        <v>53</v>
      </c>
      <c r="B11" s="514">
        <v>4788</v>
      </c>
      <c r="C11" s="463" t="s">
        <v>10</v>
      </c>
      <c r="D11" s="463">
        <v>61</v>
      </c>
      <c r="E11" s="463">
        <v>125</v>
      </c>
      <c r="F11" s="463">
        <v>659</v>
      </c>
      <c r="G11" s="463">
        <v>1452</v>
      </c>
      <c r="H11" s="463">
        <v>1609</v>
      </c>
      <c r="I11" s="463">
        <v>742</v>
      </c>
      <c r="J11" s="463">
        <v>135</v>
      </c>
      <c r="K11" s="463">
        <v>3</v>
      </c>
      <c r="L11" s="463" t="s">
        <v>10</v>
      </c>
      <c r="M11" s="463">
        <v>2</v>
      </c>
    </row>
    <row r="12" spans="1:13" ht="13.5" customHeight="1" x14ac:dyDescent="0.25">
      <c r="A12" s="356" t="s">
        <v>54</v>
      </c>
      <c r="B12" s="514">
        <v>6336</v>
      </c>
      <c r="C12" s="463" t="s">
        <v>10</v>
      </c>
      <c r="D12" s="463">
        <v>32</v>
      </c>
      <c r="E12" s="463">
        <v>125</v>
      </c>
      <c r="F12" s="463">
        <v>922</v>
      </c>
      <c r="G12" s="463">
        <v>2145</v>
      </c>
      <c r="H12" s="463">
        <v>2021</v>
      </c>
      <c r="I12" s="463">
        <v>930</v>
      </c>
      <c r="J12" s="463">
        <v>159</v>
      </c>
      <c r="K12" s="463">
        <v>2</v>
      </c>
      <c r="L12" s="463" t="s">
        <v>10</v>
      </c>
      <c r="M12" s="463" t="s">
        <v>10</v>
      </c>
    </row>
    <row r="13" spans="1:13" ht="13.5" customHeight="1" x14ac:dyDescent="0.25">
      <c r="A13" s="356" t="s">
        <v>55</v>
      </c>
      <c r="B13" s="514">
        <v>4946</v>
      </c>
      <c r="C13" s="463">
        <v>3</v>
      </c>
      <c r="D13" s="463">
        <v>107</v>
      </c>
      <c r="E13" s="463">
        <v>256</v>
      </c>
      <c r="F13" s="463">
        <v>849</v>
      </c>
      <c r="G13" s="463">
        <v>1459</v>
      </c>
      <c r="H13" s="463">
        <v>1468</v>
      </c>
      <c r="I13" s="463">
        <v>693</v>
      </c>
      <c r="J13" s="463">
        <v>106</v>
      </c>
      <c r="K13" s="463">
        <v>3</v>
      </c>
      <c r="L13" s="463" t="s">
        <v>10</v>
      </c>
      <c r="M13" s="463">
        <v>2</v>
      </c>
    </row>
    <row r="14" spans="1:13" ht="13.5" customHeight="1" x14ac:dyDescent="0.25">
      <c r="A14" s="356" t="s">
        <v>56</v>
      </c>
      <c r="B14" s="514">
        <v>6677</v>
      </c>
      <c r="C14" s="463">
        <v>4</v>
      </c>
      <c r="D14" s="463">
        <v>231</v>
      </c>
      <c r="E14" s="463">
        <v>393</v>
      </c>
      <c r="F14" s="463">
        <v>1263</v>
      </c>
      <c r="G14" s="463">
        <v>2069</v>
      </c>
      <c r="H14" s="463">
        <v>1792</v>
      </c>
      <c r="I14" s="463">
        <v>775</v>
      </c>
      <c r="J14" s="463">
        <v>146</v>
      </c>
      <c r="K14" s="463">
        <v>3</v>
      </c>
      <c r="L14" s="463" t="s">
        <v>10</v>
      </c>
      <c r="M14" s="463">
        <v>1</v>
      </c>
    </row>
    <row r="15" spans="1:13" ht="13.5" customHeight="1" x14ac:dyDescent="0.25">
      <c r="A15" s="359" t="s">
        <v>57</v>
      </c>
      <c r="B15" s="361">
        <v>7490</v>
      </c>
      <c r="C15" s="361">
        <v>10</v>
      </c>
      <c r="D15" s="361">
        <v>246</v>
      </c>
      <c r="E15" s="361">
        <v>452</v>
      </c>
      <c r="F15" s="361">
        <v>1274</v>
      </c>
      <c r="G15" s="361">
        <v>2184</v>
      </c>
      <c r="H15" s="361">
        <v>2138</v>
      </c>
      <c r="I15" s="361">
        <v>996</v>
      </c>
      <c r="J15" s="361">
        <v>185</v>
      </c>
      <c r="K15" s="361">
        <v>5</v>
      </c>
      <c r="L15" s="361" t="s">
        <v>10</v>
      </c>
      <c r="M15" s="361" t="s">
        <v>10</v>
      </c>
    </row>
    <row r="16" spans="1:13" ht="13.5" customHeight="1" x14ac:dyDescent="0.25">
      <c r="A16" s="155" t="s">
        <v>83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</row>
    <row r="17" spans="1:13" ht="13.5" customHeight="1" x14ac:dyDescent="0.25">
      <c r="A17" s="374" t="s">
        <v>49</v>
      </c>
      <c r="B17" s="392">
        <v>84.613242358838676</v>
      </c>
      <c r="C17" s="392">
        <v>39.534883720930232</v>
      </c>
      <c r="D17" s="392">
        <v>59.577922077922075</v>
      </c>
      <c r="E17" s="392">
        <v>68.291630716134605</v>
      </c>
      <c r="F17" s="392">
        <v>77.464147507398124</v>
      </c>
      <c r="G17" s="392">
        <v>86.587000874380649</v>
      </c>
      <c r="H17" s="392">
        <v>88.710399641777684</v>
      </c>
      <c r="I17" s="392">
        <v>88.217127924931702</v>
      </c>
      <c r="J17" s="392">
        <v>84.007707129094413</v>
      </c>
      <c r="K17" s="392">
        <v>59.523809523809526</v>
      </c>
      <c r="L17" s="475" t="s">
        <v>10</v>
      </c>
      <c r="M17" s="392">
        <v>27.27272727272727</v>
      </c>
    </row>
    <row r="18" spans="1:13" ht="13.5" customHeight="1" x14ac:dyDescent="0.25">
      <c r="A18" s="356" t="s">
        <v>50</v>
      </c>
      <c r="B18" s="394">
        <v>93.281381634372366</v>
      </c>
      <c r="C18" s="463" t="s">
        <v>10</v>
      </c>
      <c r="D18" s="394">
        <v>76</v>
      </c>
      <c r="E18" s="394">
        <v>78.409090909090907</v>
      </c>
      <c r="F18" s="394">
        <v>87.874015748031496</v>
      </c>
      <c r="G18" s="394">
        <v>93.252255786582978</v>
      </c>
      <c r="H18" s="394">
        <v>94.000517196793382</v>
      </c>
      <c r="I18" s="394">
        <v>94.626407369498466</v>
      </c>
      <c r="J18" s="394">
        <v>94.475138121546962</v>
      </c>
      <c r="K18" s="394">
        <v>81.818181818181827</v>
      </c>
      <c r="L18" s="463" t="s">
        <v>10</v>
      </c>
      <c r="M18" s="463" t="s">
        <v>10</v>
      </c>
    </row>
    <row r="19" spans="1:13" ht="13.5" customHeight="1" x14ac:dyDescent="0.25">
      <c r="A19" s="356" t="s">
        <v>51</v>
      </c>
      <c r="B19" s="394">
        <v>88.584036838065998</v>
      </c>
      <c r="C19" s="463" t="s">
        <v>10</v>
      </c>
      <c r="D19" s="394">
        <v>69.047619047619051</v>
      </c>
      <c r="E19" s="394">
        <v>75.961538461538453</v>
      </c>
      <c r="F19" s="394">
        <v>84.246575342465761</v>
      </c>
      <c r="G19" s="394">
        <v>90.291840381179284</v>
      </c>
      <c r="H19" s="394">
        <v>89.661214953271028</v>
      </c>
      <c r="I19" s="394">
        <v>90.601503759398497</v>
      </c>
      <c r="J19" s="394">
        <v>86.764705882352942</v>
      </c>
      <c r="K19" s="463" t="s">
        <v>10</v>
      </c>
      <c r="L19" s="463" t="s">
        <v>10</v>
      </c>
      <c r="M19" s="394">
        <v>28.571428571428569</v>
      </c>
    </row>
    <row r="20" spans="1:13" ht="13.5" customHeight="1" x14ac:dyDescent="0.25">
      <c r="A20" s="356" t="s">
        <v>52</v>
      </c>
      <c r="B20" s="394">
        <v>89.694307157239621</v>
      </c>
      <c r="C20" s="463" t="s">
        <v>10</v>
      </c>
      <c r="D20" s="394">
        <v>56.25</v>
      </c>
      <c r="E20" s="394">
        <v>80</v>
      </c>
      <c r="F20" s="394">
        <v>87.287024901703802</v>
      </c>
      <c r="G20" s="394">
        <v>91.069459757442118</v>
      </c>
      <c r="H20" s="394">
        <v>90.714285714285708</v>
      </c>
      <c r="I20" s="394">
        <v>89.650872817955104</v>
      </c>
      <c r="J20" s="394">
        <v>84.172661870503589</v>
      </c>
      <c r="K20" s="463" t="s">
        <v>10</v>
      </c>
      <c r="L20" s="463" t="s">
        <v>10</v>
      </c>
      <c r="M20" s="394">
        <v>66.666666666666657</v>
      </c>
    </row>
    <row r="21" spans="1:13" ht="13.5" customHeight="1" x14ac:dyDescent="0.25">
      <c r="A21" s="356" t="s">
        <v>53</v>
      </c>
      <c r="B21" s="394">
        <v>85.54582812220832</v>
      </c>
      <c r="C21" s="463" t="s">
        <v>10</v>
      </c>
      <c r="D21" s="394">
        <v>62.244897959183675</v>
      </c>
      <c r="E21" s="394">
        <v>67.567567567567565</v>
      </c>
      <c r="F21" s="394">
        <v>79.302045728038507</v>
      </c>
      <c r="G21" s="394">
        <v>87.522603978300182</v>
      </c>
      <c r="H21" s="394">
        <v>89.09191583610189</v>
      </c>
      <c r="I21" s="394">
        <v>88.333333333333329</v>
      </c>
      <c r="J21" s="394">
        <v>83.850931677018636</v>
      </c>
      <c r="K21" s="394">
        <v>75</v>
      </c>
      <c r="L21" s="463" t="s">
        <v>10</v>
      </c>
      <c r="M21" s="394">
        <v>16.666666666666664</v>
      </c>
    </row>
    <row r="22" spans="1:13" ht="13.5" customHeight="1" x14ac:dyDescent="0.25">
      <c r="A22" s="356" t="s">
        <v>54</v>
      </c>
      <c r="B22" s="394">
        <v>89.151540734487128</v>
      </c>
      <c r="C22" s="463" t="s">
        <v>10</v>
      </c>
      <c r="D22" s="394">
        <v>71.111111111111114</v>
      </c>
      <c r="E22" s="394">
        <v>78.616352201257868</v>
      </c>
      <c r="F22" s="394">
        <v>87.80952380952381</v>
      </c>
      <c r="G22" s="394">
        <v>89.786521557136879</v>
      </c>
      <c r="H22" s="394">
        <v>90.872302158273371</v>
      </c>
      <c r="I22" s="394">
        <v>88.825214899713473</v>
      </c>
      <c r="J22" s="394">
        <v>85.026737967914428</v>
      </c>
      <c r="K22" s="394">
        <v>50</v>
      </c>
      <c r="L22" s="463" t="s">
        <v>10</v>
      </c>
      <c r="M22" s="463" t="s">
        <v>10</v>
      </c>
    </row>
    <row r="23" spans="1:13" ht="13.5" customHeight="1" x14ac:dyDescent="0.25">
      <c r="A23" s="356" t="s">
        <v>55</v>
      </c>
      <c r="B23" s="394">
        <v>81.819685690653429</v>
      </c>
      <c r="C23" s="394">
        <v>42.857142857142854</v>
      </c>
      <c r="D23" s="394">
        <v>65.644171779141104</v>
      </c>
      <c r="E23" s="394">
        <v>69.754768392370565</v>
      </c>
      <c r="F23" s="394">
        <v>76.832579185520373</v>
      </c>
      <c r="G23" s="394">
        <v>83.754305396096441</v>
      </c>
      <c r="H23" s="394">
        <v>85.697606538237011</v>
      </c>
      <c r="I23" s="394">
        <v>85.873605947955383</v>
      </c>
      <c r="J23" s="394">
        <v>79.699248120300751</v>
      </c>
      <c r="K23" s="394">
        <v>75</v>
      </c>
      <c r="L23" s="463" t="s">
        <v>10</v>
      </c>
      <c r="M23" s="394">
        <v>66.666666666666657</v>
      </c>
    </row>
    <row r="24" spans="1:13" ht="13.5" customHeight="1" x14ac:dyDescent="0.25">
      <c r="A24" s="356" t="s">
        <v>56</v>
      </c>
      <c r="B24" s="394">
        <v>74.007980492130343</v>
      </c>
      <c r="C24" s="394">
        <v>25</v>
      </c>
      <c r="D24" s="394">
        <v>56.341463414634141</v>
      </c>
      <c r="E24" s="394">
        <v>62.48012718600954</v>
      </c>
      <c r="F24" s="394">
        <v>67.25239616613419</v>
      </c>
      <c r="G24" s="394">
        <v>77.115169586284011</v>
      </c>
      <c r="H24" s="394">
        <v>81.196193928409613</v>
      </c>
      <c r="I24" s="394">
        <v>78.203834510595357</v>
      </c>
      <c r="J24" s="394">
        <v>73</v>
      </c>
      <c r="K24" s="394">
        <v>42.857142857142854</v>
      </c>
      <c r="L24" s="463" t="s">
        <v>10</v>
      </c>
      <c r="M24" s="394">
        <v>100</v>
      </c>
    </row>
    <row r="25" spans="1:13" ht="13.5" customHeight="1" x14ac:dyDescent="0.25">
      <c r="A25" s="359" t="s">
        <v>57</v>
      </c>
      <c r="B25" s="395">
        <v>78.759200841219766</v>
      </c>
      <c r="C25" s="395">
        <v>55.555555555555557</v>
      </c>
      <c r="D25" s="395">
        <v>56.812933025404156</v>
      </c>
      <c r="E25" s="395">
        <v>66.372980910425852</v>
      </c>
      <c r="F25" s="395">
        <v>71.014492753623188</v>
      </c>
      <c r="G25" s="395">
        <v>82.727272727272734</v>
      </c>
      <c r="H25" s="395">
        <v>84.942391736193883</v>
      </c>
      <c r="I25" s="395">
        <v>84.406779661016955</v>
      </c>
      <c r="J25" s="395">
        <v>77.405857740585773</v>
      </c>
      <c r="K25" s="395">
        <v>62.5</v>
      </c>
      <c r="L25" s="361" t="s">
        <v>10</v>
      </c>
      <c r="M25" s="361" t="s">
        <v>10</v>
      </c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Normal="100" workbookViewId="0"/>
  </sheetViews>
  <sheetFormatPr defaultRowHeight="13.5" customHeight="1" x14ac:dyDescent="0.25"/>
  <cols>
    <col min="1" max="1" width="20.42578125" style="187" customWidth="1"/>
    <col min="2" max="9" width="12.5703125" style="187" customWidth="1"/>
    <col min="10" max="16384" width="9.140625" style="187"/>
  </cols>
  <sheetData>
    <row r="1" spans="1:9" ht="13.5" customHeight="1" x14ac:dyDescent="0.25">
      <c r="A1" s="65" t="s">
        <v>259</v>
      </c>
      <c r="I1" s="289" t="s">
        <v>359</v>
      </c>
    </row>
    <row r="2" spans="1:9" ht="13.5" customHeight="1" x14ac:dyDescent="0.25">
      <c r="A2" s="59" t="s">
        <v>465</v>
      </c>
      <c r="B2" s="188"/>
      <c r="C2" s="188"/>
      <c r="D2" s="188"/>
      <c r="E2" s="188"/>
      <c r="F2" s="188"/>
      <c r="G2" s="188"/>
      <c r="H2" s="188"/>
      <c r="I2" s="188"/>
    </row>
    <row r="3" spans="1:9" ht="13.5" customHeight="1" x14ac:dyDescent="0.25">
      <c r="A3" s="189"/>
      <c r="B3" s="188"/>
      <c r="C3" s="188"/>
      <c r="D3" s="188"/>
      <c r="E3" s="188"/>
      <c r="F3" s="188"/>
      <c r="G3" s="188"/>
      <c r="H3" s="188"/>
      <c r="I3" s="188"/>
    </row>
    <row r="4" spans="1:9" ht="13.5" customHeight="1" x14ac:dyDescent="0.25">
      <c r="A4" s="654" t="s">
        <v>48</v>
      </c>
      <c r="B4" s="655" t="s">
        <v>2</v>
      </c>
      <c r="C4" s="654" t="s">
        <v>60</v>
      </c>
      <c r="D4" s="654"/>
      <c r="E4" s="654"/>
      <c r="F4" s="654"/>
      <c r="G4" s="654"/>
      <c r="H4" s="654"/>
      <c r="I4" s="654"/>
    </row>
    <row r="5" spans="1:9" ht="24" x14ac:dyDescent="0.25">
      <c r="A5" s="654"/>
      <c r="B5" s="655"/>
      <c r="C5" s="273" t="s">
        <v>66</v>
      </c>
      <c r="D5" s="273" t="s">
        <v>67</v>
      </c>
      <c r="E5" s="273" t="s">
        <v>68</v>
      </c>
      <c r="F5" s="273" t="s">
        <v>69</v>
      </c>
      <c r="G5" s="273" t="s">
        <v>70</v>
      </c>
      <c r="H5" s="273" t="s">
        <v>71</v>
      </c>
      <c r="I5" s="273" t="s">
        <v>8</v>
      </c>
    </row>
    <row r="6" spans="1:9" ht="13.5" customHeight="1" x14ac:dyDescent="0.25">
      <c r="A6" s="155" t="s">
        <v>3</v>
      </c>
      <c r="B6" s="155"/>
      <c r="C6" s="155"/>
      <c r="D6" s="155"/>
      <c r="E6" s="155"/>
      <c r="F6" s="155"/>
      <c r="G6" s="155"/>
      <c r="H6" s="155"/>
      <c r="I6" s="155"/>
    </row>
    <row r="7" spans="1:9" ht="13.5" customHeight="1" x14ac:dyDescent="0.25">
      <c r="A7" s="354" t="s">
        <v>49</v>
      </c>
      <c r="B7" s="224">
        <v>48612</v>
      </c>
      <c r="C7" s="224">
        <v>872</v>
      </c>
      <c r="D7" s="224">
        <v>3646</v>
      </c>
      <c r="E7" s="224">
        <v>3366</v>
      </c>
      <c r="F7" s="224">
        <v>16353</v>
      </c>
      <c r="G7" s="333">
        <v>2376</v>
      </c>
      <c r="H7" s="333">
        <v>15512</v>
      </c>
      <c r="I7" s="333">
        <v>6487</v>
      </c>
    </row>
    <row r="8" spans="1:9" ht="13.5" customHeight="1" x14ac:dyDescent="0.25">
      <c r="A8" s="356" t="s">
        <v>50</v>
      </c>
      <c r="B8" s="357">
        <v>8858</v>
      </c>
      <c r="C8" s="357">
        <v>5</v>
      </c>
      <c r="D8" s="357">
        <v>146</v>
      </c>
      <c r="E8" s="357">
        <v>200</v>
      </c>
      <c r="F8" s="357">
        <v>1987</v>
      </c>
      <c r="G8" s="357">
        <v>400</v>
      </c>
      <c r="H8" s="357">
        <v>4363</v>
      </c>
      <c r="I8" s="357">
        <v>1757</v>
      </c>
    </row>
    <row r="9" spans="1:9" ht="13.5" customHeight="1" x14ac:dyDescent="0.25">
      <c r="A9" s="356" t="s">
        <v>51</v>
      </c>
      <c r="B9" s="357">
        <v>4617</v>
      </c>
      <c r="C9" s="357">
        <v>22</v>
      </c>
      <c r="D9" s="357">
        <v>230</v>
      </c>
      <c r="E9" s="357">
        <v>415</v>
      </c>
      <c r="F9" s="357">
        <v>2128</v>
      </c>
      <c r="G9" s="357">
        <v>194</v>
      </c>
      <c r="H9" s="357">
        <v>1391</v>
      </c>
      <c r="I9" s="357">
        <v>237</v>
      </c>
    </row>
    <row r="10" spans="1:9" ht="13.5" customHeight="1" x14ac:dyDescent="0.25">
      <c r="A10" s="356" t="s">
        <v>52</v>
      </c>
      <c r="B10" s="357">
        <v>4900</v>
      </c>
      <c r="C10" s="357">
        <v>15</v>
      </c>
      <c r="D10" s="357">
        <v>174</v>
      </c>
      <c r="E10" s="357">
        <v>539</v>
      </c>
      <c r="F10" s="357">
        <v>2305</v>
      </c>
      <c r="G10" s="357">
        <v>294</v>
      </c>
      <c r="H10" s="357">
        <v>1462</v>
      </c>
      <c r="I10" s="357">
        <v>111</v>
      </c>
    </row>
    <row r="11" spans="1:9" ht="13.5" customHeight="1" x14ac:dyDescent="0.25">
      <c r="A11" s="356" t="s">
        <v>53</v>
      </c>
      <c r="B11" s="357">
        <v>4788</v>
      </c>
      <c r="C11" s="357">
        <v>25</v>
      </c>
      <c r="D11" s="357">
        <v>288</v>
      </c>
      <c r="E11" s="357">
        <v>366</v>
      </c>
      <c r="F11" s="357">
        <v>1503</v>
      </c>
      <c r="G11" s="357">
        <v>203</v>
      </c>
      <c r="H11" s="357">
        <v>1286</v>
      </c>
      <c r="I11" s="357">
        <v>1117</v>
      </c>
    </row>
    <row r="12" spans="1:9" ht="13.5" customHeight="1" x14ac:dyDescent="0.25">
      <c r="A12" s="356" t="s">
        <v>54</v>
      </c>
      <c r="B12" s="357">
        <v>6336</v>
      </c>
      <c r="C12" s="357">
        <v>11</v>
      </c>
      <c r="D12" s="357">
        <v>230</v>
      </c>
      <c r="E12" s="357">
        <v>653</v>
      </c>
      <c r="F12" s="357">
        <v>2754</v>
      </c>
      <c r="G12" s="357">
        <v>449</v>
      </c>
      <c r="H12" s="357">
        <v>2129</v>
      </c>
      <c r="I12" s="357">
        <v>110</v>
      </c>
    </row>
    <row r="13" spans="1:9" ht="13.5" customHeight="1" x14ac:dyDescent="0.25">
      <c r="A13" s="356" t="s">
        <v>55</v>
      </c>
      <c r="B13" s="357">
        <v>4946</v>
      </c>
      <c r="C13" s="357">
        <v>197</v>
      </c>
      <c r="D13" s="357">
        <v>524</v>
      </c>
      <c r="E13" s="357">
        <v>346</v>
      </c>
      <c r="F13" s="357">
        <v>1555</v>
      </c>
      <c r="G13" s="357">
        <v>230</v>
      </c>
      <c r="H13" s="357">
        <v>1295</v>
      </c>
      <c r="I13" s="357">
        <v>799</v>
      </c>
    </row>
    <row r="14" spans="1:9" ht="13.5" customHeight="1" x14ac:dyDescent="0.25">
      <c r="A14" s="356" t="s">
        <v>56</v>
      </c>
      <c r="B14" s="357">
        <v>6677</v>
      </c>
      <c r="C14" s="357">
        <v>220</v>
      </c>
      <c r="D14" s="357">
        <v>1075</v>
      </c>
      <c r="E14" s="357">
        <v>515</v>
      </c>
      <c r="F14" s="357">
        <v>2083</v>
      </c>
      <c r="G14" s="357">
        <v>350</v>
      </c>
      <c r="H14" s="357">
        <v>1669</v>
      </c>
      <c r="I14" s="357">
        <v>765</v>
      </c>
    </row>
    <row r="15" spans="1:9" ht="13.5" customHeight="1" x14ac:dyDescent="0.25">
      <c r="A15" s="359" t="s">
        <v>57</v>
      </c>
      <c r="B15" s="360">
        <v>7490</v>
      </c>
      <c r="C15" s="360">
        <v>377</v>
      </c>
      <c r="D15" s="360">
        <v>979</v>
      </c>
      <c r="E15" s="360">
        <v>332</v>
      </c>
      <c r="F15" s="360">
        <v>2038</v>
      </c>
      <c r="G15" s="360">
        <v>256</v>
      </c>
      <c r="H15" s="360">
        <v>1917</v>
      </c>
      <c r="I15" s="360">
        <v>1591</v>
      </c>
    </row>
    <row r="16" spans="1:9" ht="13.5" customHeight="1" x14ac:dyDescent="0.25">
      <c r="A16" s="142" t="s">
        <v>260</v>
      </c>
      <c r="B16" s="142"/>
      <c r="C16" s="142"/>
      <c r="D16" s="142"/>
      <c r="E16" s="142"/>
      <c r="F16" s="142"/>
      <c r="G16" s="142"/>
      <c r="H16" s="142"/>
      <c r="I16" s="142"/>
    </row>
    <row r="17" spans="1:18" ht="13.5" customHeight="1" x14ac:dyDescent="0.25">
      <c r="A17" s="354" t="s">
        <v>49</v>
      </c>
      <c r="B17" s="504">
        <v>84.613242358838676</v>
      </c>
      <c r="C17" s="504">
        <v>48.933782267115603</v>
      </c>
      <c r="D17" s="504">
        <v>60.554725128716157</v>
      </c>
      <c r="E17" s="504">
        <v>81.442051778369233</v>
      </c>
      <c r="F17" s="504">
        <v>90.363043598386469</v>
      </c>
      <c r="G17" s="504">
        <v>90.273556231003042</v>
      </c>
      <c r="H17" s="504">
        <v>92.25096639904848</v>
      </c>
      <c r="I17" s="504">
        <v>81.372303060712497</v>
      </c>
      <c r="K17" s="544"/>
      <c r="L17" s="544"/>
      <c r="M17" s="544"/>
      <c r="N17" s="544"/>
      <c r="O17" s="544"/>
      <c r="P17" s="544"/>
      <c r="Q17" s="544"/>
      <c r="R17" s="544"/>
    </row>
    <row r="18" spans="1:18" ht="13.5" customHeight="1" x14ac:dyDescent="0.25">
      <c r="A18" s="356" t="s">
        <v>50</v>
      </c>
      <c r="B18" s="507">
        <v>93.281381634372366</v>
      </c>
      <c r="C18" s="507">
        <v>83.333333333333343</v>
      </c>
      <c r="D18" s="507">
        <v>70.192307692307693</v>
      </c>
      <c r="E18" s="507">
        <v>82.304526748971199</v>
      </c>
      <c r="F18" s="507">
        <v>92.547741034000936</v>
      </c>
      <c r="G18" s="507">
        <v>95.01187648456056</v>
      </c>
      <c r="H18" s="507">
        <v>94.478129060199223</v>
      </c>
      <c r="I18" s="507">
        <v>94.819212088505125</v>
      </c>
      <c r="K18" s="544"/>
      <c r="L18" s="544"/>
      <c r="M18" s="544"/>
      <c r="N18" s="544"/>
      <c r="O18" s="544"/>
      <c r="P18" s="544"/>
      <c r="Q18" s="544"/>
      <c r="R18" s="544"/>
    </row>
    <row r="19" spans="1:18" ht="13.5" customHeight="1" x14ac:dyDescent="0.25">
      <c r="A19" s="356" t="s">
        <v>51</v>
      </c>
      <c r="B19" s="507">
        <v>88.584036838065998</v>
      </c>
      <c r="C19" s="507">
        <v>52.380952380952387</v>
      </c>
      <c r="D19" s="507">
        <v>68.656716417910445</v>
      </c>
      <c r="E19" s="507">
        <v>81.532416502946958</v>
      </c>
      <c r="F19" s="507">
        <v>91.724137931034477</v>
      </c>
      <c r="G19" s="507">
        <v>89.81481481481481</v>
      </c>
      <c r="H19" s="507">
        <v>93.355704697986567</v>
      </c>
      <c r="I19" s="507">
        <v>79</v>
      </c>
      <c r="K19" s="544"/>
      <c r="L19" s="544"/>
      <c r="M19" s="544"/>
      <c r="N19" s="544"/>
      <c r="O19" s="544"/>
      <c r="P19" s="544"/>
      <c r="Q19" s="544"/>
      <c r="R19" s="544"/>
    </row>
    <row r="20" spans="1:18" ht="13.5" customHeight="1" x14ac:dyDescent="0.25">
      <c r="A20" s="356" t="s">
        <v>52</v>
      </c>
      <c r="B20" s="507">
        <v>89.694307157239621</v>
      </c>
      <c r="C20" s="507">
        <v>75</v>
      </c>
      <c r="D20" s="507">
        <v>70.161290322580655</v>
      </c>
      <c r="E20" s="507">
        <v>87.216828478964402</v>
      </c>
      <c r="F20" s="507">
        <v>91.504565303691948</v>
      </c>
      <c r="G20" s="507">
        <v>89.634146341463421</v>
      </c>
      <c r="H20" s="507">
        <v>91.147132169576068</v>
      </c>
      <c r="I20" s="507">
        <v>88.095238095238088</v>
      </c>
      <c r="K20" s="544"/>
      <c r="L20" s="544"/>
      <c r="M20" s="544"/>
      <c r="N20" s="544"/>
      <c r="O20" s="544"/>
      <c r="P20" s="544"/>
      <c r="Q20" s="544"/>
      <c r="R20" s="544"/>
    </row>
    <row r="21" spans="1:18" ht="13.5" customHeight="1" x14ac:dyDescent="0.25">
      <c r="A21" s="356" t="s">
        <v>53</v>
      </c>
      <c r="B21" s="507">
        <v>85.54582812220832</v>
      </c>
      <c r="C21" s="507">
        <v>55.555555555555557</v>
      </c>
      <c r="D21" s="507">
        <v>57.947686116700204</v>
      </c>
      <c r="E21" s="507">
        <v>84.331797235023046</v>
      </c>
      <c r="F21" s="507">
        <v>90.980629539951579</v>
      </c>
      <c r="G21" s="507">
        <v>90.222222222222229</v>
      </c>
      <c r="H21" s="507">
        <v>93.188405797101453</v>
      </c>
      <c r="I21" s="507">
        <v>81.89149560117302</v>
      </c>
      <c r="K21" s="544"/>
      <c r="L21" s="544"/>
      <c r="M21" s="544"/>
      <c r="N21" s="544"/>
      <c r="O21" s="544"/>
      <c r="P21" s="544"/>
      <c r="Q21" s="544"/>
      <c r="R21" s="544"/>
    </row>
    <row r="22" spans="1:18" ht="13.5" customHeight="1" x14ac:dyDescent="0.25">
      <c r="A22" s="356" t="s">
        <v>54</v>
      </c>
      <c r="B22" s="507">
        <v>89.151540734487128</v>
      </c>
      <c r="C22" s="507">
        <v>52.380952380952387</v>
      </c>
      <c r="D22" s="507">
        <v>74.675324675324674</v>
      </c>
      <c r="E22" s="507">
        <v>84.476067270375168</v>
      </c>
      <c r="F22" s="507">
        <v>90.71146245059289</v>
      </c>
      <c r="G22" s="507">
        <v>89.620758483033939</v>
      </c>
      <c r="H22" s="507">
        <v>91.373390557939913</v>
      </c>
      <c r="I22" s="507">
        <v>79.710144927536234</v>
      </c>
      <c r="K22" s="544"/>
      <c r="L22" s="544"/>
      <c r="M22" s="544"/>
      <c r="N22" s="544"/>
      <c r="O22" s="544"/>
      <c r="P22" s="544"/>
      <c r="Q22" s="544"/>
      <c r="R22" s="544"/>
    </row>
    <row r="23" spans="1:18" ht="13.5" customHeight="1" x14ac:dyDescent="0.25">
      <c r="A23" s="356" t="s">
        <v>55</v>
      </c>
      <c r="B23" s="507">
        <v>81.819685690653429</v>
      </c>
      <c r="C23" s="507">
        <v>54.570637119113577</v>
      </c>
      <c r="D23" s="507">
        <v>58.482142857142861</v>
      </c>
      <c r="E23" s="507">
        <v>81.030444964871194</v>
      </c>
      <c r="F23" s="507">
        <v>88.052095130237831</v>
      </c>
      <c r="G23" s="507">
        <v>86.79245283018868</v>
      </c>
      <c r="H23" s="507">
        <v>91.13300492610837</v>
      </c>
      <c r="I23" s="507">
        <v>87.898789878987898</v>
      </c>
      <c r="K23" s="544"/>
      <c r="L23" s="544"/>
      <c r="M23" s="544"/>
      <c r="N23" s="544"/>
      <c r="O23" s="544"/>
      <c r="P23" s="544"/>
      <c r="Q23" s="544"/>
      <c r="R23" s="544"/>
    </row>
    <row r="24" spans="1:18" ht="13.5" customHeight="1" x14ac:dyDescent="0.25">
      <c r="A24" s="356" t="s">
        <v>56</v>
      </c>
      <c r="B24" s="507">
        <v>74.007980492130343</v>
      </c>
      <c r="C24" s="507">
        <v>43.737574552683895</v>
      </c>
      <c r="D24" s="507">
        <v>58.423913043478258</v>
      </c>
      <c r="E24" s="507">
        <v>72.331460674157299</v>
      </c>
      <c r="F24" s="507">
        <v>85.896907216494839</v>
      </c>
      <c r="G24" s="507">
        <v>88.383838383838381</v>
      </c>
      <c r="H24" s="507">
        <v>87.842105263157904</v>
      </c>
      <c r="I24" s="507">
        <v>61.396468699839488</v>
      </c>
      <c r="K24" s="544"/>
      <c r="L24" s="544"/>
      <c r="M24" s="544"/>
      <c r="N24" s="544"/>
      <c r="O24" s="544"/>
      <c r="P24" s="544"/>
      <c r="Q24" s="544"/>
      <c r="R24" s="544"/>
    </row>
    <row r="25" spans="1:18" ht="13.5" customHeight="1" x14ac:dyDescent="0.25">
      <c r="A25" s="359" t="s">
        <v>57</v>
      </c>
      <c r="B25" s="509">
        <v>78.759200841219766</v>
      </c>
      <c r="C25" s="509">
        <v>48.086734693877553</v>
      </c>
      <c r="D25" s="509">
        <v>57.963291888691536</v>
      </c>
      <c r="E25" s="509">
        <v>79.616306954436453</v>
      </c>
      <c r="F25" s="509">
        <v>91.308243727598565</v>
      </c>
      <c r="G25" s="509">
        <v>91.428571428571431</v>
      </c>
      <c r="H25" s="509">
        <v>92.519305019305023</v>
      </c>
      <c r="I25" s="509">
        <v>78.143418467583487</v>
      </c>
      <c r="K25" s="544"/>
      <c r="L25" s="544"/>
      <c r="M25" s="544"/>
      <c r="N25" s="544"/>
      <c r="O25" s="544"/>
      <c r="P25" s="544"/>
      <c r="Q25" s="544"/>
      <c r="R25" s="544"/>
    </row>
  </sheetData>
  <mergeCells count="3">
    <mergeCell ref="A4:A5"/>
    <mergeCell ref="B4:B5"/>
    <mergeCell ref="C4:I4"/>
  </mergeCells>
  <hyperlinks>
    <hyperlink ref="I1" location="Obsah!A1" display="Obsah"/>
  </hyperlinks>
  <pageMargins left="0.7" right="0.7" top="0.75" bottom="0.75" header="0.3" footer="0.3"/>
  <pageSetup paperSize="9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/>
  </sheetViews>
  <sheetFormatPr defaultRowHeight="13.5" customHeight="1" x14ac:dyDescent="0.25"/>
  <cols>
    <col min="1" max="1" width="19.28515625" customWidth="1"/>
  </cols>
  <sheetData>
    <row r="1" spans="1:13" ht="13.5" customHeight="1" x14ac:dyDescent="0.25">
      <c r="A1" s="85" t="s">
        <v>259</v>
      </c>
      <c r="M1" s="289" t="s">
        <v>359</v>
      </c>
    </row>
    <row r="2" spans="1:13" ht="13.5" customHeight="1" x14ac:dyDescent="0.25">
      <c r="A2" s="186" t="s">
        <v>466</v>
      </c>
    </row>
    <row r="4" spans="1:13" ht="13.5" customHeight="1" x14ac:dyDescent="0.25">
      <c r="A4" s="633" t="s">
        <v>48</v>
      </c>
      <c r="B4" s="633" t="s">
        <v>11</v>
      </c>
      <c r="C4" s="650" t="s">
        <v>12</v>
      </c>
      <c r="D4" s="651"/>
      <c r="E4" s="651"/>
      <c r="F4" s="651"/>
      <c r="G4" s="651"/>
      <c r="H4" s="651"/>
      <c r="I4" s="651"/>
      <c r="J4" s="651"/>
      <c r="K4" s="651"/>
      <c r="L4" s="651"/>
      <c r="M4" s="652"/>
    </row>
    <row r="5" spans="1:13" ht="13.5" customHeight="1" x14ac:dyDescent="0.25">
      <c r="A5" s="633"/>
      <c r="B5" s="633"/>
      <c r="C5" s="243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68" t="s">
        <v>8</v>
      </c>
    </row>
    <row r="6" spans="1:13" ht="13.5" customHeight="1" x14ac:dyDescent="0.25">
      <c r="A6" s="138" t="s">
        <v>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3" ht="13.5" customHeight="1" x14ac:dyDescent="0.25">
      <c r="A7" s="223" t="s">
        <v>49</v>
      </c>
      <c r="B7" s="224">
        <v>25973</v>
      </c>
      <c r="C7" s="224">
        <v>42</v>
      </c>
      <c r="D7" s="224">
        <v>1020</v>
      </c>
      <c r="E7" s="224">
        <v>1449</v>
      </c>
      <c r="F7" s="224">
        <v>4838</v>
      </c>
      <c r="G7" s="224">
        <v>9409</v>
      </c>
      <c r="H7" s="224">
        <v>6834</v>
      </c>
      <c r="I7" s="224">
        <v>2067</v>
      </c>
      <c r="J7" s="224">
        <v>289</v>
      </c>
      <c r="K7" s="224">
        <v>14</v>
      </c>
      <c r="L7" s="224">
        <v>1</v>
      </c>
      <c r="M7" s="224">
        <v>10</v>
      </c>
    </row>
    <row r="8" spans="1:13" ht="13.5" customHeight="1" x14ac:dyDescent="0.25">
      <c r="A8" s="234" t="s">
        <v>50</v>
      </c>
      <c r="B8" s="208">
        <v>5163</v>
      </c>
      <c r="C8" s="208" t="s">
        <v>10</v>
      </c>
      <c r="D8" s="208">
        <v>23</v>
      </c>
      <c r="E8" s="208">
        <v>76</v>
      </c>
      <c r="F8" s="208">
        <v>480</v>
      </c>
      <c r="G8" s="208">
        <v>1833</v>
      </c>
      <c r="H8" s="208">
        <v>1987</v>
      </c>
      <c r="I8" s="208">
        <v>646</v>
      </c>
      <c r="J8" s="208">
        <v>113</v>
      </c>
      <c r="K8" s="208">
        <v>3</v>
      </c>
      <c r="L8" s="208" t="s">
        <v>10</v>
      </c>
      <c r="M8" s="208">
        <v>2</v>
      </c>
    </row>
    <row r="9" spans="1:13" ht="13.5" customHeight="1" x14ac:dyDescent="0.25">
      <c r="A9" s="234" t="s">
        <v>51</v>
      </c>
      <c r="B9" s="208">
        <v>2706</v>
      </c>
      <c r="C9" s="208">
        <v>1</v>
      </c>
      <c r="D9" s="208">
        <v>40</v>
      </c>
      <c r="E9" s="208">
        <v>81</v>
      </c>
      <c r="F9" s="208">
        <v>527</v>
      </c>
      <c r="G9" s="208">
        <v>1069</v>
      </c>
      <c r="H9" s="208">
        <v>745</v>
      </c>
      <c r="I9" s="208">
        <v>216</v>
      </c>
      <c r="J9" s="208">
        <v>23</v>
      </c>
      <c r="K9" s="208">
        <v>2</v>
      </c>
      <c r="L9" s="208" t="s">
        <v>10</v>
      </c>
      <c r="M9" s="208">
        <v>2</v>
      </c>
    </row>
    <row r="10" spans="1:13" ht="13.5" customHeight="1" x14ac:dyDescent="0.25">
      <c r="A10" s="234" t="s">
        <v>52</v>
      </c>
      <c r="B10" s="208">
        <v>2221</v>
      </c>
      <c r="C10" s="208" t="s">
        <v>10</v>
      </c>
      <c r="D10" s="208">
        <v>14</v>
      </c>
      <c r="E10" s="208">
        <v>77</v>
      </c>
      <c r="F10" s="208">
        <v>473</v>
      </c>
      <c r="G10" s="208">
        <v>914</v>
      </c>
      <c r="H10" s="208">
        <v>577</v>
      </c>
      <c r="I10" s="208">
        <v>150</v>
      </c>
      <c r="J10" s="208">
        <v>16</v>
      </c>
      <c r="K10" s="208" t="s">
        <v>10</v>
      </c>
      <c r="L10" s="208" t="s">
        <v>10</v>
      </c>
      <c r="M10" s="208" t="s">
        <v>10</v>
      </c>
    </row>
    <row r="11" spans="1:13" ht="13.5" customHeight="1" x14ac:dyDescent="0.25">
      <c r="A11" s="234" t="s">
        <v>53</v>
      </c>
      <c r="B11" s="208">
        <v>2291</v>
      </c>
      <c r="C11" s="208" t="s">
        <v>10</v>
      </c>
      <c r="D11" s="208">
        <v>68</v>
      </c>
      <c r="E11" s="208">
        <v>107</v>
      </c>
      <c r="F11" s="208">
        <v>458</v>
      </c>
      <c r="G11" s="208">
        <v>833</v>
      </c>
      <c r="H11" s="208">
        <v>616</v>
      </c>
      <c r="I11" s="208">
        <v>172</v>
      </c>
      <c r="J11" s="208">
        <v>31</v>
      </c>
      <c r="K11" s="208">
        <v>4</v>
      </c>
      <c r="L11" s="208" t="s">
        <v>10</v>
      </c>
      <c r="M11" s="208">
        <v>2</v>
      </c>
    </row>
    <row r="12" spans="1:13" ht="13.5" customHeight="1" x14ac:dyDescent="0.25">
      <c r="A12" s="234" t="s">
        <v>54</v>
      </c>
      <c r="B12" s="208">
        <v>3336</v>
      </c>
      <c r="C12" s="208" t="s">
        <v>10</v>
      </c>
      <c r="D12" s="208">
        <v>43</v>
      </c>
      <c r="E12" s="208">
        <v>132</v>
      </c>
      <c r="F12" s="208">
        <v>749</v>
      </c>
      <c r="G12" s="208">
        <v>1335</v>
      </c>
      <c r="H12" s="208">
        <v>804</v>
      </c>
      <c r="I12" s="208">
        <v>230</v>
      </c>
      <c r="J12" s="208">
        <v>40</v>
      </c>
      <c r="K12" s="208">
        <v>1</v>
      </c>
      <c r="L12" s="208" t="s">
        <v>10</v>
      </c>
      <c r="M12" s="208">
        <v>2</v>
      </c>
    </row>
    <row r="13" spans="1:13" ht="13.5" customHeight="1" x14ac:dyDescent="0.25">
      <c r="A13" s="234" t="s">
        <v>55</v>
      </c>
      <c r="B13" s="208">
        <v>2751</v>
      </c>
      <c r="C13" s="208">
        <v>7</v>
      </c>
      <c r="D13" s="208">
        <v>143</v>
      </c>
      <c r="E13" s="208">
        <v>252</v>
      </c>
      <c r="F13" s="208">
        <v>583</v>
      </c>
      <c r="G13" s="208">
        <v>906</v>
      </c>
      <c r="H13" s="208">
        <v>628</v>
      </c>
      <c r="I13" s="208">
        <v>213</v>
      </c>
      <c r="J13" s="208">
        <v>17</v>
      </c>
      <c r="K13" s="208" t="s">
        <v>10</v>
      </c>
      <c r="L13" s="208">
        <v>1</v>
      </c>
      <c r="M13" s="208">
        <v>1</v>
      </c>
    </row>
    <row r="14" spans="1:13" ht="13.5" customHeight="1" x14ac:dyDescent="0.25">
      <c r="A14" s="234" t="s">
        <v>56</v>
      </c>
      <c r="B14" s="208">
        <v>3485</v>
      </c>
      <c r="C14" s="208">
        <v>16</v>
      </c>
      <c r="D14" s="208">
        <v>345</v>
      </c>
      <c r="E14" s="208">
        <v>362</v>
      </c>
      <c r="F14" s="208">
        <v>800</v>
      </c>
      <c r="G14" s="208">
        <v>1188</v>
      </c>
      <c r="H14" s="208">
        <v>597</v>
      </c>
      <c r="I14" s="208">
        <v>157</v>
      </c>
      <c r="J14" s="208">
        <v>17</v>
      </c>
      <c r="K14" s="208">
        <v>2</v>
      </c>
      <c r="L14" s="208" t="s">
        <v>10</v>
      </c>
      <c r="M14" s="208">
        <v>1</v>
      </c>
    </row>
    <row r="15" spans="1:13" ht="13.5" customHeight="1" x14ac:dyDescent="0.25">
      <c r="A15" s="227" t="s">
        <v>57</v>
      </c>
      <c r="B15" s="228">
        <v>4020</v>
      </c>
      <c r="C15" s="228">
        <v>18</v>
      </c>
      <c r="D15" s="228">
        <v>344</v>
      </c>
      <c r="E15" s="228">
        <v>362</v>
      </c>
      <c r="F15" s="228">
        <v>768</v>
      </c>
      <c r="G15" s="228">
        <v>1331</v>
      </c>
      <c r="H15" s="228">
        <v>880</v>
      </c>
      <c r="I15" s="228">
        <v>283</v>
      </c>
      <c r="J15" s="228">
        <v>32</v>
      </c>
      <c r="K15" s="228">
        <v>2</v>
      </c>
      <c r="L15" s="228" t="s">
        <v>10</v>
      </c>
      <c r="M15" s="228" t="s">
        <v>10</v>
      </c>
    </row>
    <row r="16" spans="1:13" ht="13.5" customHeight="1" x14ac:dyDescent="0.25">
      <c r="A16" s="142" t="s">
        <v>4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3" ht="13.5" customHeight="1" x14ac:dyDescent="0.25">
      <c r="A17" s="223" t="s">
        <v>49</v>
      </c>
      <c r="B17" s="230">
        <v>100</v>
      </c>
      <c r="C17" s="230">
        <v>0.16170638740230239</v>
      </c>
      <c r="D17" s="230">
        <v>3.9271551226273438</v>
      </c>
      <c r="E17" s="230">
        <v>5.5788703653794327</v>
      </c>
      <c r="F17" s="230">
        <v>18.627035767912833</v>
      </c>
      <c r="G17" s="230">
        <v>36.226080930196744</v>
      </c>
      <c r="H17" s="230">
        <v>26.311939321603205</v>
      </c>
      <c r="I17" s="230">
        <v>7.9582643514418825</v>
      </c>
      <c r="J17" s="230">
        <v>1.1126939514110807</v>
      </c>
      <c r="K17" s="230">
        <v>5.3902129134100793E-2</v>
      </c>
      <c r="L17" s="230">
        <v>3.8501520810072E-3</v>
      </c>
      <c r="M17" s="230">
        <v>3.8501520810072E-2</v>
      </c>
    </row>
    <row r="18" spans="1:13" ht="13.5" customHeight="1" x14ac:dyDescent="0.25">
      <c r="A18" s="234" t="s">
        <v>50</v>
      </c>
      <c r="B18" s="231">
        <v>100</v>
      </c>
      <c r="C18" s="208" t="s">
        <v>10</v>
      </c>
      <c r="D18" s="231">
        <v>0.44547743559945768</v>
      </c>
      <c r="E18" s="231">
        <v>1.4720123958938602</v>
      </c>
      <c r="F18" s="231">
        <v>9.2969203951191162</v>
      </c>
      <c r="G18" s="231">
        <v>35.502614758861128</v>
      </c>
      <c r="H18" s="231">
        <v>38.485376718961845</v>
      </c>
      <c r="I18" s="231">
        <v>12.512105365097812</v>
      </c>
      <c r="J18" s="231">
        <v>2.188650009684292</v>
      </c>
      <c r="K18" s="231">
        <v>5.8105752469494475E-2</v>
      </c>
      <c r="L18" s="208" t="s">
        <v>10</v>
      </c>
      <c r="M18" s="231">
        <v>3.8737168312996319E-2</v>
      </c>
    </row>
    <row r="19" spans="1:13" ht="13.5" customHeight="1" x14ac:dyDescent="0.25">
      <c r="A19" s="234" t="s">
        <v>51</v>
      </c>
      <c r="B19" s="231">
        <v>100</v>
      </c>
      <c r="C19" s="231">
        <v>3.6954915003695493E-2</v>
      </c>
      <c r="D19" s="231">
        <v>1.4781966001478197</v>
      </c>
      <c r="E19" s="231">
        <v>2.9933481152993346</v>
      </c>
      <c r="F19" s="231">
        <v>19.475240206947525</v>
      </c>
      <c r="G19" s="231">
        <v>39.504804138950476</v>
      </c>
      <c r="H19" s="231">
        <v>27.531411677753141</v>
      </c>
      <c r="I19" s="231">
        <v>7.9822616407982254</v>
      </c>
      <c r="J19" s="231">
        <v>0.8499630450849962</v>
      </c>
      <c r="K19" s="231">
        <v>7.3909830007390986E-2</v>
      </c>
      <c r="L19" s="208" t="s">
        <v>10</v>
      </c>
      <c r="M19" s="231">
        <v>7.3909830007390986E-2</v>
      </c>
    </row>
    <row r="20" spans="1:13" ht="13.5" customHeight="1" x14ac:dyDescent="0.25">
      <c r="A20" s="234" t="s">
        <v>52</v>
      </c>
      <c r="B20" s="231">
        <v>100</v>
      </c>
      <c r="C20" s="208" t="s">
        <v>10</v>
      </c>
      <c r="D20" s="231">
        <v>0.63034669067987392</v>
      </c>
      <c r="E20" s="231">
        <v>3.466906798739307</v>
      </c>
      <c r="F20" s="231">
        <v>21.296713192255741</v>
      </c>
      <c r="G20" s="231">
        <v>41.15263394867177</v>
      </c>
      <c r="H20" s="231">
        <v>25.979288608734802</v>
      </c>
      <c r="I20" s="231">
        <v>6.75371454299865</v>
      </c>
      <c r="J20" s="231">
        <v>0.72039621791985586</v>
      </c>
      <c r="K20" s="208" t="s">
        <v>10</v>
      </c>
      <c r="L20" s="208" t="s">
        <v>10</v>
      </c>
      <c r="M20" s="208" t="s">
        <v>10</v>
      </c>
    </row>
    <row r="21" spans="1:13" ht="13.5" customHeight="1" x14ac:dyDescent="0.25">
      <c r="A21" s="234" t="s">
        <v>53</v>
      </c>
      <c r="B21" s="231">
        <v>100</v>
      </c>
      <c r="C21" s="208" t="s">
        <v>10</v>
      </c>
      <c r="D21" s="231">
        <v>2.9681361850720211</v>
      </c>
      <c r="E21" s="231">
        <v>4.6704495853339152</v>
      </c>
      <c r="F21" s="231">
        <v>19.991270187690965</v>
      </c>
      <c r="G21" s="231">
        <v>36.359668267132257</v>
      </c>
      <c r="H21" s="231">
        <v>26.887821911828897</v>
      </c>
      <c r="I21" s="231">
        <v>7.5076385857704055</v>
      </c>
      <c r="J21" s="231">
        <v>1.3531209079004802</v>
      </c>
      <c r="K21" s="231">
        <v>0.1745962461807071</v>
      </c>
      <c r="L21" s="208" t="s">
        <v>10</v>
      </c>
      <c r="M21" s="231">
        <v>8.7298123090353549E-2</v>
      </c>
    </row>
    <row r="22" spans="1:13" ht="13.5" customHeight="1" x14ac:dyDescent="0.25">
      <c r="A22" s="234" t="s">
        <v>54</v>
      </c>
      <c r="B22" s="231">
        <v>100</v>
      </c>
      <c r="C22" s="208" t="s">
        <v>10</v>
      </c>
      <c r="D22" s="231">
        <v>1.2889688249400479</v>
      </c>
      <c r="E22" s="231">
        <v>3.9568345323741005</v>
      </c>
      <c r="F22" s="231">
        <v>22.452038369304557</v>
      </c>
      <c r="G22" s="231">
        <v>40.017985611510795</v>
      </c>
      <c r="H22" s="231">
        <v>24.100719424460433</v>
      </c>
      <c r="I22" s="231">
        <v>6.8944844124700237</v>
      </c>
      <c r="J22" s="231">
        <v>1.1990407673860912</v>
      </c>
      <c r="K22" s="231">
        <v>2.9976019184652276E-2</v>
      </c>
      <c r="L22" s="208" t="s">
        <v>10</v>
      </c>
      <c r="M22" s="231">
        <v>5.9952038369304551E-2</v>
      </c>
    </row>
    <row r="23" spans="1:13" ht="13.5" customHeight="1" x14ac:dyDescent="0.25">
      <c r="A23" s="234" t="s">
        <v>55</v>
      </c>
      <c r="B23" s="231">
        <v>100</v>
      </c>
      <c r="C23" s="231">
        <v>0.2544529262086514</v>
      </c>
      <c r="D23" s="231">
        <v>5.1981097782624497</v>
      </c>
      <c r="E23" s="231">
        <v>9.1603053435114496</v>
      </c>
      <c r="F23" s="231">
        <v>21.19229371137768</v>
      </c>
      <c r="G23" s="231">
        <v>32.933478735005451</v>
      </c>
      <c r="H23" s="231">
        <v>22.828062522719012</v>
      </c>
      <c r="I23" s="231">
        <v>7.7426390403489638</v>
      </c>
      <c r="J23" s="231">
        <v>0.61795710650672486</v>
      </c>
      <c r="K23" s="208" t="s">
        <v>10</v>
      </c>
      <c r="L23" s="231">
        <v>3.635041802980734E-2</v>
      </c>
      <c r="M23" s="231">
        <v>3.635041802980734E-2</v>
      </c>
    </row>
    <row r="24" spans="1:13" ht="13.5" customHeight="1" x14ac:dyDescent="0.25">
      <c r="A24" s="234" t="s">
        <v>56</v>
      </c>
      <c r="B24" s="231">
        <v>100</v>
      </c>
      <c r="C24" s="231">
        <v>0.45911047345767575</v>
      </c>
      <c r="D24" s="231">
        <v>9.8995695839311342</v>
      </c>
      <c r="E24" s="231">
        <v>10.387374461979913</v>
      </c>
      <c r="F24" s="231">
        <v>22.955523672883789</v>
      </c>
      <c r="G24" s="231">
        <v>34.088952654232422</v>
      </c>
      <c r="H24" s="231">
        <v>17.130559540889525</v>
      </c>
      <c r="I24" s="231">
        <v>4.5050215208034432</v>
      </c>
      <c r="J24" s="231">
        <v>0.48780487804878048</v>
      </c>
      <c r="K24" s="231">
        <v>5.7388809182209469E-2</v>
      </c>
      <c r="L24" s="208" t="s">
        <v>10</v>
      </c>
      <c r="M24" s="231">
        <v>2.8694404591104734E-2</v>
      </c>
    </row>
    <row r="25" spans="1:13" ht="13.5" customHeight="1" x14ac:dyDescent="0.25">
      <c r="A25" s="227" t="s">
        <v>57</v>
      </c>
      <c r="B25" s="232">
        <v>100</v>
      </c>
      <c r="C25" s="232">
        <v>0.44776119402985076</v>
      </c>
      <c r="D25" s="232">
        <v>8.5572139303482597</v>
      </c>
      <c r="E25" s="232">
        <v>9.0049751243781095</v>
      </c>
      <c r="F25" s="232">
        <v>19.1044776119403</v>
      </c>
      <c r="G25" s="232">
        <v>33.10945273631841</v>
      </c>
      <c r="H25" s="232">
        <v>21.890547263681594</v>
      </c>
      <c r="I25" s="232">
        <v>7.0398009950248754</v>
      </c>
      <c r="J25" s="232">
        <v>0.79601990049751237</v>
      </c>
      <c r="K25" s="232">
        <v>4.9751243781094523E-2</v>
      </c>
      <c r="L25" s="228" t="s">
        <v>10</v>
      </c>
      <c r="M25" s="228" t="s">
        <v>10</v>
      </c>
    </row>
  </sheetData>
  <mergeCells count="3">
    <mergeCell ref="A4:A5"/>
    <mergeCell ref="B4:B5"/>
    <mergeCell ref="C4:M4"/>
  </mergeCells>
  <hyperlinks>
    <hyperlink ref="M1" location="Obsah!A1" display="Obsah"/>
  </hyperlinks>
  <pageMargins left="0.7" right="0.7" top="0.75" bottom="0.75" header="0.3" footer="0.3"/>
  <pageSetup paperSize="9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workbookViewId="0"/>
  </sheetViews>
  <sheetFormatPr defaultRowHeight="13.5" customHeight="1" x14ac:dyDescent="0.2"/>
  <cols>
    <col min="1" max="1" width="27.7109375" style="85" customWidth="1"/>
    <col min="2" max="2" width="10.140625" style="85" customWidth="1"/>
    <col min="3" max="10" width="10.28515625" style="85" customWidth="1"/>
    <col min="11" max="11" width="10.85546875" style="85" bestFit="1" customWidth="1"/>
    <col min="12" max="16384" width="9.140625" style="85"/>
  </cols>
  <sheetData>
    <row r="1" spans="1:10" ht="13.5" customHeight="1" x14ac:dyDescent="0.2">
      <c r="A1" s="85" t="s">
        <v>259</v>
      </c>
      <c r="J1" s="289" t="s">
        <v>359</v>
      </c>
    </row>
    <row r="2" spans="1:10" ht="13.5" customHeight="1" x14ac:dyDescent="0.2">
      <c r="A2" s="5" t="s">
        <v>467</v>
      </c>
    </row>
    <row r="4" spans="1:10" ht="13.5" customHeight="1" x14ac:dyDescent="0.2">
      <c r="A4" s="657" t="s">
        <v>34</v>
      </c>
      <c r="B4" s="634" t="s">
        <v>49</v>
      </c>
      <c r="C4" s="633" t="s">
        <v>85</v>
      </c>
      <c r="D4" s="633"/>
      <c r="E4" s="633"/>
      <c r="F4" s="633"/>
      <c r="G4" s="633"/>
      <c r="H4" s="633"/>
      <c r="I4" s="633"/>
      <c r="J4" s="633"/>
    </row>
    <row r="5" spans="1:10" ht="24" customHeight="1" x14ac:dyDescent="0.2">
      <c r="A5" s="659"/>
      <c r="B5" s="634"/>
      <c r="C5" s="269" t="s">
        <v>276</v>
      </c>
      <c r="D5" s="269" t="s">
        <v>277</v>
      </c>
      <c r="E5" s="269" t="s">
        <v>278</v>
      </c>
      <c r="F5" s="269" t="s">
        <v>279</v>
      </c>
      <c r="G5" s="269" t="s">
        <v>280</v>
      </c>
      <c r="H5" s="269" t="s">
        <v>281</v>
      </c>
      <c r="I5" s="269" t="s">
        <v>282</v>
      </c>
      <c r="J5" s="269" t="s">
        <v>283</v>
      </c>
    </row>
    <row r="6" spans="1:10" ht="13.5" customHeight="1" x14ac:dyDescent="0.2">
      <c r="A6" s="374" t="s">
        <v>81</v>
      </c>
      <c r="B6" s="308">
        <v>7177</v>
      </c>
      <c r="C6" s="308">
        <v>525</v>
      </c>
      <c r="D6" s="308">
        <v>955</v>
      </c>
      <c r="E6" s="308">
        <v>483</v>
      </c>
      <c r="F6" s="308">
        <v>692</v>
      </c>
      <c r="G6" s="308">
        <v>1192</v>
      </c>
      <c r="H6" s="308">
        <v>909</v>
      </c>
      <c r="I6" s="308">
        <v>1502</v>
      </c>
      <c r="J6" s="308">
        <v>919</v>
      </c>
    </row>
    <row r="7" spans="1:10" ht="13.5" customHeight="1" x14ac:dyDescent="0.2">
      <c r="A7" s="347"/>
      <c r="B7" s="347"/>
      <c r="C7" s="347"/>
      <c r="D7" s="347"/>
      <c r="E7" s="347"/>
      <c r="F7" s="347"/>
      <c r="G7" s="347"/>
      <c r="H7" s="347"/>
      <c r="I7" s="347"/>
      <c r="J7" s="347"/>
    </row>
    <row r="8" spans="1:10" ht="13.5" customHeight="1" x14ac:dyDescent="0.2">
      <c r="A8" s="377" t="s">
        <v>35</v>
      </c>
      <c r="B8" s="209">
        <v>1099</v>
      </c>
      <c r="C8" s="209">
        <v>36</v>
      </c>
      <c r="D8" s="209">
        <v>146</v>
      </c>
      <c r="E8" s="209">
        <v>102</v>
      </c>
      <c r="F8" s="209">
        <v>111</v>
      </c>
      <c r="G8" s="209">
        <v>171</v>
      </c>
      <c r="H8" s="209">
        <v>131</v>
      </c>
      <c r="I8" s="209">
        <v>233</v>
      </c>
      <c r="J8" s="209">
        <v>169</v>
      </c>
    </row>
    <row r="9" spans="1:10" ht="13.5" customHeight="1" x14ac:dyDescent="0.2">
      <c r="A9" s="377" t="s">
        <v>36</v>
      </c>
      <c r="B9" s="211">
        <v>2296</v>
      </c>
      <c r="C9" s="211">
        <v>140</v>
      </c>
      <c r="D9" s="211">
        <v>224</v>
      </c>
      <c r="E9" s="211">
        <v>142</v>
      </c>
      <c r="F9" s="211">
        <v>266</v>
      </c>
      <c r="G9" s="211">
        <v>404</v>
      </c>
      <c r="H9" s="211">
        <v>301</v>
      </c>
      <c r="I9" s="211">
        <v>435</v>
      </c>
      <c r="J9" s="211">
        <v>384</v>
      </c>
    </row>
    <row r="10" spans="1:10" ht="13.5" customHeight="1" x14ac:dyDescent="0.2">
      <c r="A10" s="377" t="s">
        <v>37</v>
      </c>
      <c r="B10" s="211">
        <v>277</v>
      </c>
      <c r="C10" s="211">
        <v>28</v>
      </c>
      <c r="D10" s="211">
        <v>33</v>
      </c>
      <c r="E10" s="211">
        <v>6</v>
      </c>
      <c r="F10" s="211">
        <v>27</v>
      </c>
      <c r="G10" s="211">
        <v>45</v>
      </c>
      <c r="H10" s="211">
        <v>35</v>
      </c>
      <c r="I10" s="211">
        <v>62</v>
      </c>
      <c r="J10" s="211">
        <v>41</v>
      </c>
    </row>
    <row r="11" spans="1:10" ht="13.5" customHeight="1" x14ac:dyDescent="0.2">
      <c r="A11" s="377" t="s">
        <v>38</v>
      </c>
      <c r="B11" s="211">
        <v>294</v>
      </c>
      <c r="C11" s="211">
        <v>52</v>
      </c>
      <c r="D11" s="211">
        <v>54</v>
      </c>
      <c r="E11" s="211">
        <v>20</v>
      </c>
      <c r="F11" s="211">
        <v>18</v>
      </c>
      <c r="G11" s="211">
        <v>44</v>
      </c>
      <c r="H11" s="211">
        <v>43</v>
      </c>
      <c r="I11" s="211">
        <v>35</v>
      </c>
      <c r="J11" s="211">
        <v>28</v>
      </c>
    </row>
    <row r="12" spans="1:10" ht="13.5" customHeight="1" x14ac:dyDescent="0.2">
      <c r="A12" s="377" t="s">
        <v>39</v>
      </c>
      <c r="B12" s="211">
        <v>1111</v>
      </c>
      <c r="C12" s="211">
        <v>74</v>
      </c>
      <c r="D12" s="211">
        <v>189</v>
      </c>
      <c r="E12" s="211">
        <v>96</v>
      </c>
      <c r="F12" s="211">
        <v>145</v>
      </c>
      <c r="G12" s="211">
        <v>120</v>
      </c>
      <c r="H12" s="211">
        <v>91</v>
      </c>
      <c r="I12" s="211">
        <v>245</v>
      </c>
      <c r="J12" s="211">
        <v>151</v>
      </c>
    </row>
    <row r="13" spans="1:10" ht="13.5" customHeight="1" x14ac:dyDescent="0.2">
      <c r="A13" s="377" t="s">
        <v>40</v>
      </c>
      <c r="B13" s="211">
        <v>28</v>
      </c>
      <c r="C13" s="211" t="s">
        <v>10</v>
      </c>
      <c r="D13" s="211">
        <v>3</v>
      </c>
      <c r="E13" s="211">
        <v>7</v>
      </c>
      <c r="F13" s="211">
        <v>8</v>
      </c>
      <c r="G13" s="211">
        <v>2</v>
      </c>
      <c r="H13" s="211">
        <v>4</v>
      </c>
      <c r="I13" s="211">
        <v>3</v>
      </c>
      <c r="J13" s="211">
        <v>1</v>
      </c>
    </row>
    <row r="14" spans="1:10" ht="13.5" customHeight="1" x14ac:dyDescent="0.2">
      <c r="A14" s="377" t="s">
        <v>41</v>
      </c>
      <c r="B14" s="211">
        <v>131</v>
      </c>
      <c r="C14" s="211">
        <v>24</v>
      </c>
      <c r="D14" s="211">
        <v>12</v>
      </c>
      <c r="E14" s="211">
        <v>4</v>
      </c>
      <c r="F14" s="211">
        <v>20</v>
      </c>
      <c r="G14" s="211">
        <v>12</v>
      </c>
      <c r="H14" s="211">
        <v>7</v>
      </c>
      <c r="I14" s="211">
        <v>22</v>
      </c>
      <c r="J14" s="211">
        <v>30</v>
      </c>
    </row>
    <row r="15" spans="1:10" ht="13.5" customHeight="1" x14ac:dyDescent="0.2">
      <c r="A15" s="377" t="s">
        <v>42</v>
      </c>
      <c r="B15" s="211">
        <v>169</v>
      </c>
      <c r="C15" s="211">
        <v>14</v>
      </c>
      <c r="D15" s="211">
        <v>19</v>
      </c>
      <c r="E15" s="211">
        <v>3</v>
      </c>
      <c r="F15" s="211">
        <v>26</v>
      </c>
      <c r="G15" s="211">
        <v>8</v>
      </c>
      <c r="H15" s="211">
        <v>16</v>
      </c>
      <c r="I15" s="211">
        <v>45</v>
      </c>
      <c r="J15" s="211">
        <v>38</v>
      </c>
    </row>
    <row r="16" spans="1:10" ht="13.5" customHeight="1" x14ac:dyDescent="0.2">
      <c r="A16" s="377" t="s">
        <v>82</v>
      </c>
      <c r="B16" s="211">
        <v>709</v>
      </c>
      <c r="C16" s="211">
        <v>62</v>
      </c>
      <c r="D16" s="211">
        <v>116</v>
      </c>
      <c r="E16" s="211">
        <v>22</v>
      </c>
      <c r="F16" s="211">
        <v>67</v>
      </c>
      <c r="G16" s="211">
        <v>76</v>
      </c>
      <c r="H16" s="211">
        <v>119</v>
      </c>
      <c r="I16" s="211">
        <v>130</v>
      </c>
      <c r="J16" s="211">
        <v>117</v>
      </c>
    </row>
    <row r="17" spans="1:11" ht="13.5" customHeight="1" x14ac:dyDescent="0.2">
      <c r="A17" s="377" t="s">
        <v>105</v>
      </c>
      <c r="B17" s="211">
        <v>182</v>
      </c>
      <c r="C17" s="211">
        <v>47</v>
      </c>
      <c r="D17" s="211">
        <v>45</v>
      </c>
      <c r="E17" s="211">
        <v>10</v>
      </c>
      <c r="F17" s="211">
        <v>17</v>
      </c>
      <c r="G17" s="211">
        <v>21</v>
      </c>
      <c r="H17" s="211">
        <v>24</v>
      </c>
      <c r="I17" s="211">
        <v>9</v>
      </c>
      <c r="J17" s="211">
        <v>9</v>
      </c>
    </row>
    <row r="18" spans="1:11" ht="13.5" customHeight="1" x14ac:dyDescent="0.2">
      <c r="A18" s="377" t="s">
        <v>43</v>
      </c>
      <c r="B18" s="211">
        <v>104</v>
      </c>
      <c r="C18" s="211">
        <v>9</v>
      </c>
      <c r="D18" s="211">
        <v>5</v>
      </c>
      <c r="E18" s="211">
        <v>5</v>
      </c>
      <c r="F18" s="211">
        <v>20</v>
      </c>
      <c r="G18" s="211">
        <v>6</v>
      </c>
      <c r="H18" s="211">
        <v>42</v>
      </c>
      <c r="I18" s="211">
        <v>15</v>
      </c>
      <c r="J18" s="211">
        <v>2</v>
      </c>
    </row>
    <row r="19" spans="1:11" ht="13.5" customHeight="1" x14ac:dyDescent="0.2">
      <c r="A19" s="377" t="s">
        <v>44</v>
      </c>
      <c r="B19" s="211">
        <v>19</v>
      </c>
      <c r="C19" s="211">
        <v>4</v>
      </c>
      <c r="D19" s="211">
        <v>1</v>
      </c>
      <c r="E19" s="211">
        <v>2</v>
      </c>
      <c r="F19" s="211">
        <v>2</v>
      </c>
      <c r="G19" s="211">
        <v>4</v>
      </c>
      <c r="H19" s="211">
        <v>4</v>
      </c>
      <c r="I19" s="211">
        <v>1</v>
      </c>
      <c r="J19" s="211">
        <v>1</v>
      </c>
    </row>
    <row r="20" spans="1:11" ht="13.5" customHeight="1" x14ac:dyDescent="0.2">
      <c r="A20" s="377" t="s">
        <v>45</v>
      </c>
      <c r="B20" s="211">
        <v>729</v>
      </c>
      <c r="C20" s="211">
        <v>17</v>
      </c>
      <c r="D20" s="211">
        <v>67</v>
      </c>
      <c r="E20" s="211">
        <v>16</v>
      </c>
      <c r="F20" s="211">
        <v>22</v>
      </c>
      <c r="G20" s="211">
        <v>256</v>
      </c>
      <c r="H20" s="211">
        <v>44</v>
      </c>
      <c r="I20" s="211">
        <v>245</v>
      </c>
      <c r="J20" s="211">
        <v>62</v>
      </c>
    </row>
    <row r="21" spans="1:11" ht="13.5" customHeight="1" x14ac:dyDescent="0.2">
      <c r="A21" s="382" t="s">
        <v>46</v>
      </c>
      <c r="B21" s="213">
        <v>1561</v>
      </c>
      <c r="C21" s="213">
        <v>109</v>
      </c>
      <c r="D21" s="213">
        <v>267</v>
      </c>
      <c r="E21" s="213">
        <v>109</v>
      </c>
      <c r="F21" s="213">
        <v>143</v>
      </c>
      <c r="G21" s="213">
        <v>297</v>
      </c>
      <c r="H21" s="213">
        <v>201</v>
      </c>
      <c r="I21" s="213">
        <v>365</v>
      </c>
      <c r="J21" s="213">
        <v>70</v>
      </c>
    </row>
    <row r="22" spans="1:11" ht="13.5" customHeight="1" x14ac:dyDescent="0.2">
      <c r="A22" s="135" t="s">
        <v>195</v>
      </c>
      <c r="B22" s="135"/>
      <c r="C22" s="135"/>
      <c r="D22" s="135"/>
      <c r="E22" s="135"/>
      <c r="F22" s="135"/>
      <c r="G22" s="135"/>
      <c r="H22" s="135"/>
      <c r="I22" s="135"/>
      <c r="J22" s="135"/>
      <c r="K22" s="54"/>
    </row>
    <row r="23" spans="1:11" ht="13.5" customHeight="1" x14ac:dyDescent="0.2">
      <c r="A23" s="374" t="s">
        <v>84</v>
      </c>
      <c r="B23" s="424">
        <v>12.492167374503934</v>
      </c>
      <c r="C23" s="424">
        <v>5.528643639427127</v>
      </c>
      <c r="D23" s="424">
        <v>18.323100537221794</v>
      </c>
      <c r="E23" s="424">
        <v>8.8412959912136184</v>
      </c>
      <c r="F23" s="424">
        <v>12.36376630337681</v>
      </c>
      <c r="G23" s="424">
        <v>16.772196426058816</v>
      </c>
      <c r="H23" s="424">
        <v>15.037220843672456</v>
      </c>
      <c r="I23" s="424">
        <v>16.648193305253827</v>
      </c>
      <c r="J23" s="424">
        <v>9.6635120925341731</v>
      </c>
    </row>
    <row r="24" spans="1:11" ht="13.5" customHeight="1" x14ac:dyDescent="0.2">
      <c r="A24" s="515"/>
      <c r="B24" s="425"/>
      <c r="C24" s="425"/>
      <c r="D24" s="425"/>
      <c r="E24" s="425"/>
      <c r="F24" s="425"/>
      <c r="G24" s="425"/>
      <c r="H24" s="425"/>
      <c r="I24" s="425"/>
      <c r="J24" s="425"/>
    </row>
    <row r="25" spans="1:11" ht="13.5" customHeight="1" x14ac:dyDescent="0.2">
      <c r="A25" s="405" t="s">
        <v>35</v>
      </c>
      <c r="B25" s="217">
        <v>1.912901204483743</v>
      </c>
      <c r="C25" s="217">
        <v>0.37910699241786017</v>
      </c>
      <c r="D25" s="217">
        <v>2.8012279355333844</v>
      </c>
      <c r="E25" s="217">
        <v>1.8671059857221308</v>
      </c>
      <c r="F25" s="217">
        <v>1.9832052885474361</v>
      </c>
      <c r="G25" s="217">
        <v>2.4060785141409879</v>
      </c>
      <c r="H25" s="217">
        <v>2.1670802315963607</v>
      </c>
      <c r="I25" s="217">
        <v>2.5825759255154068</v>
      </c>
      <c r="J25" s="217">
        <v>1.7770767613038907</v>
      </c>
    </row>
    <row r="26" spans="1:11" ht="13.5" customHeight="1" x14ac:dyDescent="0.2">
      <c r="A26" s="405" t="s">
        <v>36</v>
      </c>
      <c r="B26" s="217">
        <v>3.9963795864373735</v>
      </c>
      <c r="C26" s="217">
        <v>1.4743049705139006</v>
      </c>
      <c r="D26" s="217">
        <v>4.2977743668457409</v>
      </c>
      <c r="E26" s="217">
        <v>2.5993044114955155</v>
      </c>
      <c r="F26" s="217">
        <v>4.7525460067893519</v>
      </c>
      <c r="G26" s="217">
        <v>5.6845363725904043</v>
      </c>
      <c r="H26" s="217">
        <v>4.9793217535153023</v>
      </c>
      <c r="I26" s="217">
        <v>4.8215473287519401</v>
      </c>
      <c r="J26" s="217">
        <v>4.037854889589906</v>
      </c>
    </row>
    <row r="27" spans="1:11" ht="13.5" customHeight="1" x14ac:dyDescent="0.2">
      <c r="A27" s="405" t="s">
        <v>37</v>
      </c>
      <c r="B27" s="217">
        <v>0.48214161386896887</v>
      </c>
      <c r="C27" s="217">
        <v>0.29486099410278011</v>
      </c>
      <c r="D27" s="217">
        <v>0.63315425940138148</v>
      </c>
      <c r="E27" s="217">
        <v>0.10982976386600769</v>
      </c>
      <c r="F27" s="217">
        <v>0.48240128640343038</v>
      </c>
      <c r="G27" s="217">
        <v>0.63317855635289144</v>
      </c>
      <c r="H27" s="217">
        <v>0.57899090157154676</v>
      </c>
      <c r="I27" s="217">
        <v>0.68720904455774778</v>
      </c>
      <c r="J27" s="217">
        <v>0.43112513144058889</v>
      </c>
    </row>
    <row r="28" spans="1:11" ht="13.5" customHeight="1" x14ac:dyDescent="0.2">
      <c r="A28" s="405" t="s">
        <v>38</v>
      </c>
      <c r="B28" s="217">
        <v>0.51173153240966374</v>
      </c>
      <c r="C28" s="217">
        <v>0.54759898904802018</v>
      </c>
      <c r="D28" s="217">
        <v>1.0360706062931695</v>
      </c>
      <c r="E28" s="217">
        <v>0.36609921288669228</v>
      </c>
      <c r="F28" s="217">
        <v>0.32160085760228696</v>
      </c>
      <c r="G28" s="217">
        <v>0.6191079217672717</v>
      </c>
      <c r="H28" s="217">
        <v>0.71133167907361461</v>
      </c>
      <c r="I28" s="217">
        <v>0.3879405896696963</v>
      </c>
      <c r="J28" s="217">
        <v>0.29442691903259727</v>
      </c>
    </row>
    <row r="29" spans="1:11" ht="13.5" customHeight="1" x14ac:dyDescent="0.2">
      <c r="A29" s="405" t="s">
        <v>39</v>
      </c>
      <c r="B29" s="217">
        <v>1.9337882058065865</v>
      </c>
      <c r="C29" s="217">
        <v>0.77927548441449035</v>
      </c>
      <c r="D29" s="217">
        <v>3.6262471220260939</v>
      </c>
      <c r="E29" s="217">
        <v>1.7572762218561231</v>
      </c>
      <c r="F29" s="217">
        <v>2.5906735751295336</v>
      </c>
      <c r="G29" s="217">
        <v>1.6884761502743775</v>
      </c>
      <c r="H29" s="217">
        <v>1.5053763440860215</v>
      </c>
      <c r="I29" s="217">
        <v>2.7155841276878743</v>
      </c>
      <c r="J29" s="217">
        <v>1.5878023133543639</v>
      </c>
    </row>
    <row r="30" spans="1:11" ht="13.5" customHeight="1" x14ac:dyDescent="0.2">
      <c r="A30" s="405" t="s">
        <v>40</v>
      </c>
      <c r="B30" s="217">
        <v>4.8736336419967975E-2</v>
      </c>
      <c r="C30" s="211" t="s">
        <v>10</v>
      </c>
      <c r="D30" s="217">
        <v>5.7559478127398311E-2</v>
      </c>
      <c r="E30" s="217">
        <v>0.1281347245103423</v>
      </c>
      <c r="F30" s="217">
        <v>0.1429337144899053</v>
      </c>
      <c r="G30" s="217">
        <v>2.8141269171239623E-2</v>
      </c>
      <c r="H30" s="217">
        <v>6.6170388751033912E-2</v>
      </c>
      <c r="I30" s="217">
        <v>3.3252050543116828E-2</v>
      </c>
      <c r="J30" s="217">
        <v>1.0515247108307044E-2</v>
      </c>
    </row>
    <row r="31" spans="1:11" ht="13.5" customHeight="1" x14ac:dyDescent="0.2">
      <c r="A31" s="405" t="s">
        <v>41</v>
      </c>
      <c r="B31" s="217">
        <v>0.22801643110770728</v>
      </c>
      <c r="C31" s="217">
        <v>0.25273799494524007</v>
      </c>
      <c r="D31" s="217">
        <v>0.23023791250959325</v>
      </c>
      <c r="E31" s="217">
        <v>7.3219842577338462E-2</v>
      </c>
      <c r="F31" s="217">
        <v>0.35733428622476326</v>
      </c>
      <c r="G31" s="217">
        <v>0.16884761502743773</v>
      </c>
      <c r="H31" s="217">
        <v>0.11579818031430934</v>
      </c>
      <c r="I31" s="217">
        <v>0.24384837064952339</v>
      </c>
      <c r="J31" s="217">
        <v>0.31545741324921134</v>
      </c>
    </row>
    <row r="32" spans="1:11" ht="13.5" customHeight="1" x14ac:dyDescent="0.2">
      <c r="A32" s="405" t="s">
        <v>42</v>
      </c>
      <c r="B32" s="217">
        <v>0.29415860196337812</v>
      </c>
      <c r="C32" s="217">
        <v>0.14743049705139005</v>
      </c>
      <c r="D32" s="217">
        <v>0.36454336147352262</v>
      </c>
      <c r="E32" s="217">
        <v>5.4914881933003847E-2</v>
      </c>
      <c r="F32" s="217">
        <v>0.46453457209219223</v>
      </c>
      <c r="G32" s="217">
        <v>0.11256507668495849</v>
      </c>
      <c r="H32" s="217">
        <v>0.26468155500413565</v>
      </c>
      <c r="I32" s="217">
        <v>0.49878075814675238</v>
      </c>
      <c r="J32" s="217">
        <v>0.39957939011566773</v>
      </c>
    </row>
    <row r="33" spans="1:10" ht="13.5" customHeight="1" x14ac:dyDescent="0.2">
      <c r="A33" s="377" t="s">
        <v>82</v>
      </c>
      <c r="B33" s="217">
        <v>1.2340736614913319</v>
      </c>
      <c r="C33" s="217">
        <v>0.65290648694187026</v>
      </c>
      <c r="D33" s="217">
        <v>2.225633154259401</v>
      </c>
      <c r="E33" s="217">
        <v>0.40270913417536147</v>
      </c>
      <c r="F33" s="217">
        <v>1.1970698588529569</v>
      </c>
      <c r="G33" s="217">
        <v>1.0693682285071056</v>
      </c>
      <c r="H33" s="217">
        <v>1.9685690653432588</v>
      </c>
      <c r="I33" s="217">
        <v>1.4409221902017291</v>
      </c>
      <c r="J33" s="217">
        <v>1.2302839116719244</v>
      </c>
    </row>
    <row r="34" spans="1:10" ht="13.5" customHeight="1" x14ac:dyDescent="0.2">
      <c r="A34" s="405" t="s">
        <v>105</v>
      </c>
      <c r="B34" s="217">
        <v>0.31678618672979181</v>
      </c>
      <c r="C34" s="217">
        <v>0.4949452401010952</v>
      </c>
      <c r="D34" s="217">
        <v>0.86339217191097473</v>
      </c>
      <c r="E34" s="217">
        <v>0.18304960644334614</v>
      </c>
      <c r="F34" s="217">
        <v>0.30373414329104875</v>
      </c>
      <c r="G34" s="217">
        <v>0.29548332629801605</v>
      </c>
      <c r="H34" s="217">
        <v>0.39702233250620345</v>
      </c>
      <c r="I34" s="217">
        <v>9.9756151629350476E-2</v>
      </c>
      <c r="J34" s="217">
        <v>9.4637223974763401E-2</v>
      </c>
    </row>
    <row r="35" spans="1:10" ht="13.5" customHeight="1" x14ac:dyDescent="0.2">
      <c r="A35" s="405" t="s">
        <v>43</v>
      </c>
      <c r="B35" s="217">
        <v>0.18102067813130962</v>
      </c>
      <c r="C35" s="217">
        <v>9.4776748104465042E-2</v>
      </c>
      <c r="D35" s="217">
        <v>9.5932463545663843E-2</v>
      </c>
      <c r="E35" s="217">
        <v>9.1524803221673071E-2</v>
      </c>
      <c r="F35" s="217">
        <v>0.35733428622476326</v>
      </c>
      <c r="G35" s="217">
        <v>8.4423807513718863E-2</v>
      </c>
      <c r="H35" s="217">
        <v>0.69478908188585609</v>
      </c>
      <c r="I35" s="217">
        <v>0.16626025271558414</v>
      </c>
      <c r="J35" s="217">
        <v>2.1030494216614088E-2</v>
      </c>
    </row>
    <row r="36" spans="1:10" ht="13.5" customHeight="1" x14ac:dyDescent="0.2">
      <c r="A36" s="405" t="s">
        <v>44</v>
      </c>
      <c r="B36" s="217">
        <v>3.3071085427835413E-2</v>
      </c>
      <c r="C36" s="217">
        <v>4.2122999157540017E-2</v>
      </c>
      <c r="D36" s="217">
        <v>1.9186492709132769E-2</v>
      </c>
      <c r="E36" s="217">
        <v>3.6609921288669231E-2</v>
      </c>
      <c r="F36" s="217">
        <v>3.5733428622476325E-2</v>
      </c>
      <c r="G36" s="217">
        <v>5.6282538342479246E-2</v>
      </c>
      <c r="H36" s="217">
        <v>6.6170388751033912E-2</v>
      </c>
      <c r="I36" s="217">
        <v>1.1084016847705607E-2</v>
      </c>
      <c r="J36" s="217">
        <v>1.0515247108307044E-2</v>
      </c>
    </row>
    <row r="37" spans="1:10" ht="13.5" customHeight="1" x14ac:dyDescent="0.2">
      <c r="A37" s="405" t="s">
        <v>45</v>
      </c>
      <c r="B37" s="217">
        <v>1.2688853303627377</v>
      </c>
      <c r="C37" s="217">
        <v>0.17902274641954508</v>
      </c>
      <c r="D37" s="217">
        <v>1.2854950115118957</v>
      </c>
      <c r="E37" s="217">
        <v>0.29287937030935385</v>
      </c>
      <c r="F37" s="217">
        <v>0.39306771484723962</v>
      </c>
      <c r="G37" s="217">
        <v>3.6020824539186718</v>
      </c>
      <c r="H37" s="217">
        <v>0.72787427626137302</v>
      </c>
      <c r="I37" s="217">
        <v>2.7155841276878743</v>
      </c>
      <c r="J37" s="217">
        <v>0.65194532071503675</v>
      </c>
    </row>
    <row r="38" spans="1:10" ht="13.5" customHeight="1" x14ac:dyDescent="0.2">
      <c r="A38" s="516" t="s">
        <v>46</v>
      </c>
      <c r="B38" s="427">
        <v>2.7170507554132146</v>
      </c>
      <c r="C38" s="427">
        <v>1.1478517270429656</v>
      </c>
      <c r="D38" s="427">
        <v>5.1227935533384494</v>
      </c>
      <c r="E38" s="427">
        <v>1.995240710232473</v>
      </c>
      <c r="F38" s="427">
        <v>2.5549401465070574</v>
      </c>
      <c r="G38" s="427">
        <v>4.1789784719290841</v>
      </c>
      <c r="H38" s="427">
        <v>3.3250620347394539</v>
      </c>
      <c r="I38" s="427">
        <v>4.045666149412547</v>
      </c>
      <c r="J38" s="427">
        <v>0.73606729758149314</v>
      </c>
    </row>
    <row r="39" spans="1:10" ht="13.5" customHeight="1" x14ac:dyDescent="0.2">
      <c r="A39" s="131" t="s">
        <v>236</v>
      </c>
    </row>
  </sheetData>
  <mergeCells count="3">
    <mergeCell ref="A4:A5"/>
    <mergeCell ref="B4:B5"/>
    <mergeCell ref="C4:J4"/>
  </mergeCells>
  <hyperlinks>
    <hyperlink ref="J1" location="Obsah!A1" display="Obsah"/>
  </hyperlinks>
  <pageMargins left="0.7" right="0.7" top="0.75" bottom="0.75" header="0.3" footer="0.3"/>
  <pageSetup paperSize="9" scale="93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zoomScaleNormal="100" workbookViewId="0"/>
  </sheetViews>
  <sheetFormatPr defaultRowHeight="13.5" customHeight="1" x14ac:dyDescent="0.2"/>
  <cols>
    <col min="1" max="1" width="22.140625" style="65" customWidth="1"/>
    <col min="2" max="2" width="10.28515625" style="65" customWidth="1"/>
    <col min="3" max="3" width="9.140625" style="65"/>
    <col min="4" max="9" width="10.42578125" style="65" customWidth="1"/>
    <col min="10" max="10" width="9.140625" style="65"/>
    <col min="11" max="11" width="24.28515625" style="65" customWidth="1"/>
    <col min="12" max="12" width="10" style="65" customWidth="1"/>
    <col min="13" max="19" width="9.7109375" style="65" customWidth="1"/>
    <col min="20" max="16384" width="9.140625" style="65"/>
  </cols>
  <sheetData>
    <row r="1" spans="1:19" ht="13.5" customHeight="1" x14ac:dyDescent="0.2">
      <c r="A1" s="65" t="s">
        <v>259</v>
      </c>
      <c r="S1" s="289" t="s">
        <v>359</v>
      </c>
    </row>
    <row r="2" spans="1:19" ht="13.5" customHeight="1" x14ac:dyDescent="0.2">
      <c r="A2" s="59" t="s">
        <v>468</v>
      </c>
      <c r="B2" s="181"/>
    </row>
    <row r="4" spans="1:19" ht="13.5" customHeight="1" x14ac:dyDescent="0.2">
      <c r="A4" s="654" t="s">
        <v>48</v>
      </c>
      <c r="B4" s="682" t="s">
        <v>12</v>
      </c>
      <c r="C4" s="700" t="s">
        <v>2</v>
      </c>
      <c r="D4" s="694" t="s">
        <v>26</v>
      </c>
      <c r="E4" s="695"/>
      <c r="F4" s="695"/>
      <c r="G4" s="695"/>
      <c r="H4" s="695"/>
      <c r="I4" s="696"/>
      <c r="K4" s="654" t="s">
        <v>48</v>
      </c>
      <c r="L4" s="682" t="s">
        <v>12</v>
      </c>
      <c r="M4" s="700" t="s">
        <v>2</v>
      </c>
      <c r="N4" s="694" t="s">
        <v>26</v>
      </c>
      <c r="O4" s="695"/>
      <c r="P4" s="695"/>
      <c r="Q4" s="695"/>
      <c r="R4" s="695"/>
      <c r="S4" s="696"/>
    </row>
    <row r="5" spans="1:19" ht="45.75" customHeight="1" x14ac:dyDescent="0.2">
      <c r="A5" s="654"/>
      <c r="B5" s="683"/>
      <c r="C5" s="701"/>
      <c r="D5" s="585" t="s">
        <v>27</v>
      </c>
      <c r="E5" s="585" t="s">
        <v>0</v>
      </c>
      <c r="F5" s="585" t="s">
        <v>30</v>
      </c>
      <c r="G5" s="585" t="s">
        <v>31</v>
      </c>
      <c r="H5" s="585" t="s">
        <v>439</v>
      </c>
      <c r="I5" s="585" t="s">
        <v>33</v>
      </c>
      <c r="K5" s="654"/>
      <c r="L5" s="683"/>
      <c r="M5" s="701"/>
      <c r="N5" s="585" t="s">
        <v>27</v>
      </c>
      <c r="O5" s="585" t="s">
        <v>0</v>
      </c>
      <c r="P5" s="585" t="s">
        <v>30</v>
      </c>
      <c r="Q5" s="585" t="s">
        <v>31</v>
      </c>
      <c r="R5" s="585" t="s">
        <v>439</v>
      </c>
      <c r="S5" s="585" t="s">
        <v>33</v>
      </c>
    </row>
    <row r="6" spans="1:19" ht="12" x14ac:dyDescent="0.2">
      <c r="A6" s="702" t="s">
        <v>3</v>
      </c>
      <c r="B6" s="703"/>
      <c r="C6" s="703"/>
      <c r="D6" s="703"/>
      <c r="E6" s="703"/>
      <c r="F6" s="703"/>
      <c r="G6" s="703"/>
      <c r="H6" s="703"/>
      <c r="I6" s="704"/>
      <c r="K6" s="177" t="s">
        <v>4</v>
      </c>
      <c r="L6" s="177"/>
      <c r="M6" s="177"/>
      <c r="N6" s="177"/>
      <c r="O6" s="177"/>
      <c r="P6" s="177"/>
      <c r="Q6" s="177"/>
      <c r="R6" s="177"/>
      <c r="S6" s="177"/>
    </row>
    <row r="7" spans="1:19" ht="13.5" customHeight="1" x14ac:dyDescent="0.2">
      <c r="A7" s="697" t="s">
        <v>49</v>
      </c>
      <c r="B7" s="374" t="s">
        <v>360</v>
      </c>
      <c r="C7" s="355">
        <v>57452</v>
      </c>
      <c r="D7" s="355">
        <v>38283</v>
      </c>
      <c r="E7" s="355">
        <v>17215</v>
      </c>
      <c r="F7" s="355">
        <v>334</v>
      </c>
      <c r="G7" s="355">
        <v>1132</v>
      </c>
      <c r="H7" s="355">
        <v>241</v>
      </c>
      <c r="I7" s="355">
        <v>247</v>
      </c>
      <c r="K7" s="697" t="s">
        <v>49</v>
      </c>
      <c r="L7" s="374" t="s">
        <v>360</v>
      </c>
      <c r="M7" s="551">
        <v>100</v>
      </c>
      <c r="N7" s="551">
        <v>66.634755970201212</v>
      </c>
      <c r="O7" s="551">
        <v>29.964143981062453</v>
      </c>
      <c r="P7" s="551">
        <v>0.58135487015247511</v>
      </c>
      <c r="Q7" s="551">
        <v>1.9703404581215624</v>
      </c>
      <c r="R7" s="551">
        <v>0.41948060990043862</v>
      </c>
      <c r="S7" s="551">
        <v>0.42992411056186031</v>
      </c>
    </row>
    <row r="8" spans="1:19" ht="13.5" customHeight="1" x14ac:dyDescent="0.2">
      <c r="A8" s="698"/>
      <c r="B8" s="356" t="s">
        <v>13</v>
      </c>
      <c r="C8" s="357">
        <v>43</v>
      </c>
      <c r="D8" s="357">
        <v>33</v>
      </c>
      <c r="E8" s="357">
        <v>9</v>
      </c>
      <c r="F8" s="463" t="s">
        <v>10</v>
      </c>
      <c r="G8" s="463" t="s">
        <v>10</v>
      </c>
      <c r="H8" s="463" t="s">
        <v>10</v>
      </c>
      <c r="I8" s="357">
        <v>1</v>
      </c>
      <c r="K8" s="698"/>
      <c r="L8" s="356" t="s">
        <v>13</v>
      </c>
      <c r="M8" s="471">
        <v>100</v>
      </c>
      <c r="N8" s="471">
        <v>76.744186046511629</v>
      </c>
      <c r="O8" s="471">
        <v>20.930232558139537</v>
      </c>
      <c r="P8" s="463" t="s">
        <v>10</v>
      </c>
      <c r="Q8" s="463" t="s">
        <v>10</v>
      </c>
      <c r="R8" s="463" t="s">
        <v>10</v>
      </c>
      <c r="S8" s="471">
        <v>2.3255813953488373</v>
      </c>
    </row>
    <row r="9" spans="1:19" ht="13.5" customHeight="1" x14ac:dyDescent="0.2">
      <c r="A9" s="698"/>
      <c r="B9" s="356" t="s">
        <v>14</v>
      </c>
      <c r="C9" s="357">
        <v>1232</v>
      </c>
      <c r="D9" s="357">
        <v>931</v>
      </c>
      <c r="E9" s="357">
        <v>220</v>
      </c>
      <c r="F9" s="357">
        <v>13</v>
      </c>
      <c r="G9" s="357">
        <v>56</v>
      </c>
      <c r="H9" s="357">
        <v>4</v>
      </c>
      <c r="I9" s="357">
        <v>8</v>
      </c>
      <c r="K9" s="698"/>
      <c r="L9" s="356" t="s">
        <v>14</v>
      </c>
      <c r="M9" s="471">
        <v>100</v>
      </c>
      <c r="N9" s="471">
        <v>75.568181818181827</v>
      </c>
      <c r="O9" s="471">
        <v>17.857142857142858</v>
      </c>
      <c r="P9" s="471">
        <v>1.0551948051948052</v>
      </c>
      <c r="Q9" s="471">
        <v>4.5454545454545459</v>
      </c>
      <c r="R9" s="471">
        <v>0.32467532467532467</v>
      </c>
      <c r="S9" s="471">
        <v>0.64935064935064934</v>
      </c>
    </row>
    <row r="10" spans="1:19" ht="13.5" customHeight="1" x14ac:dyDescent="0.2">
      <c r="A10" s="698"/>
      <c r="B10" s="356" t="s">
        <v>15</v>
      </c>
      <c r="C10" s="357">
        <v>2318</v>
      </c>
      <c r="D10" s="357">
        <v>1763</v>
      </c>
      <c r="E10" s="357">
        <v>436</v>
      </c>
      <c r="F10" s="357">
        <v>24</v>
      </c>
      <c r="G10" s="357">
        <v>68</v>
      </c>
      <c r="H10" s="357">
        <v>17</v>
      </c>
      <c r="I10" s="357">
        <v>10</v>
      </c>
      <c r="K10" s="698"/>
      <c r="L10" s="356" t="s">
        <v>15</v>
      </c>
      <c r="M10" s="471">
        <v>100</v>
      </c>
      <c r="N10" s="471">
        <v>76.056945642795512</v>
      </c>
      <c r="O10" s="471">
        <v>18.809318377911993</v>
      </c>
      <c r="P10" s="471">
        <v>1.0353753235547885</v>
      </c>
      <c r="Q10" s="471">
        <v>2.9335634167385676</v>
      </c>
      <c r="R10" s="471">
        <v>0.73339085418464189</v>
      </c>
      <c r="S10" s="471">
        <v>0.43140638481449528</v>
      </c>
    </row>
    <row r="11" spans="1:19" ht="13.5" customHeight="1" x14ac:dyDescent="0.2">
      <c r="A11" s="698"/>
      <c r="B11" s="356" t="s">
        <v>16</v>
      </c>
      <c r="C11" s="357">
        <v>8786</v>
      </c>
      <c r="D11" s="357">
        <v>6283</v>
      </c>
      <c r="E11" s="357">
        <v>2162</v>
      </c>
      <c r="F11" s="357">
        <v>61</v>
      </c>
      <c r="G11" s="357">
        <v>204</v>
      </c>
      <c r="H11" s="357">
        <v>40</v>
      </c>
      <c r="I11" s="357">
        <v>36</v>
      </c>
      <c r="K11" s="698"/>
      <c r="L11" s="356" t="s">
        <v>16</v>
      </c>
      <c r="M11" s="471">
        <v>100</v>
      </c>
      <c r="N11" s="471">
        <v>71.511495561119958</v>
      </c>
      <c r="O11" s="471">
        <v>24.607329842931939</v>
      </c>
      <c r="P11" s="471">
        <v>0.69428636467106764</v>
      </c>
      <c r="Q11" s="471">
        <v>2.3218757113589801</v>
      </c>
      <c r="R11" s="471">
        <v>0.45526974732529024</v>
      </c>
      <c r="S11" s="471">
        <v>0.40974277259276121</v>
      </c>
    </row>
    <row r="12" spans="1:19" ht="13.5" customHeight="1" x14ac:dyDescent="0.2">
      <c r="A12" s="698"/>
      <c r="B12" s="356" t="s">
        <v>17</v>
      </c>
      <c r="C12" s="357">
        <v>17155</v>
      </c>
      <c r="D12" s="357">
        <v>11826</v>
      </c>
      <c r="E12" s="357">
        <v>4699</v>
      </c>
      <c r="F12" s="357">
        <v>100</v>
      </c>
      <c r="G12" s="357">
        <v>375</v>
      </c>
      <c r="H12" s="357">
        <v>61</v>
      </c>
      <c r="I12" s="357">
        <v>94</v>
      </c>
      <c r="K12" s="698"/>
      <c r="L12" s="356" t="s">
        <v>17</v>
      </c>
      <c r="M12" s="471">
        <v>100</v>
      </c>
      <c r="N12" s="471">
        <v>68.936170212765958</v>
      </c>
      <c r="O12" s="471">
        <v>27.391431069658989</v>
      </c>
      <c r="P12" s="471">
        <v>0.58292043136111915</v>
      </c>
      <c r="Q12" s="471">
        <v>2.1859516176041973</v>
      </c>
      <c r="R12" s="471">
        <v>0.35558146313028272</v>
      </c>
      <c r="S12" s="471">
        <v>0.54794520547945202</v>
      </c>
    </row>
    <row r="13" spans="1:19" ht="13.5" customHeight="1" x14ac:dyDescent="0.2">
      <c r="A13" s="698"/>
      <c r="B13" s="356" t="s">
        <v>18</v>
      </c>
      <c r="C13" s="357">
        <v>17866</v>
      </c>
      <c r="D13" s="357">
        <v>11545</v>
      </c>
      <c r="E13" s="357">
        <v>5763</v>
      </c>
      <c r="F13" s="357">
        <v>105</v>
      </c>
      <c r="G13" s="357">
        <v>316</v>
      </c>
      <c r="H13" s="357">
        <v>66</v>
      </c>
      <c r="I13" s="357">
        <v>71</v>
      </c>
      <c r="K13" s="698"/>
      <c r="L13" s="356" t="s">
        <v>18</v>
      </c>
      <c r="M13" s="471">
        <v>100</v>
      </c>
      <c r="N13" s="471">
        <v>64.619948505541245</v>
      </c>
      <c r="O13" s="471">
        <v>32.256800626889067</v>
      </c>
      <c r="P13" s="471">
        <v>0.58770849658569346</v>
      </c>
      <c r="Q13" s="471">
        <v>1.7687227135340871</v>
      </c>
      <c r="R13" s="471">
        <v>0.36941676928243589</v>
      </c>
      <c r="S13" s="471">
        <v>0.39740288816746894</v>
      </c>
    </row>
    <row r="14" spans="1:19" ht="13.5" customHeight="1" x14ac:dyDescent="0.2">
      <c r="A14" s="698"/>
      <c r="B14" s="356" t="s">
        <v>19</v>
      </c>
      <c r="C14" s="357">
        <v>8419</v>
      </c>
      <c r="D14" s="357">
        <v>5021</v>
      </c>
      <c r="E14" s="357">
        <v>3209</v>
      </c>
      <c r="F14" s="357">
        <v>27</v>
      </c>
      <c r="G14" s="357">
        <v>92</v>
      </c>
      <c r="H14" s="357">
        <v>46</v>
      </c>
      <c r="I14" s="357">
        <v>24</v>
      </c>
      <c r="K14" s="698"/>
      <c r="L14" s="356" t="s">
        <v>19</v>
      </c>
      <c r="M14" s="471">
        <v>100</v>
      </c>
      <c r="N14" s="471">
        <v>59.638911984796295</v>
      </c>
      <c r="O14" s="471">
        <v>38.11616581541751</v>
      </c>
      <c r="P14" s="471">
        <v>0.32070317139802829</v>
      </c>
      <c r="Q14" s="471">
        <v>1.0927663618006889</v>
      </c>
      <c r="R14" s="471">
        <v>0.54638318090034443</v>
      </c>
      <c r="S14" s="471">
        <v>0.28506948568713625</v>
      </c>
    </row>
    <row r="15" spans="1:19" ht="13.5" customHeight="1" x14ac:dyDescent="0.2">
      <c r="A15" s="698"/>
      <c r="B15" s="356" t="s">
        <v>20</v>
      </c>
      <c r="C15" s="357">
        <v>1557</v>
      </c>
      <c r="D15" s="357">
        <v>835</v>
      </c>
      <c r="E15" s="357">
        <v>688</v>
      </c>
      <c r="F15" s="357">
        <v>4</v>
      </c>
      <c r="G15" s="357">
        <v>20</v>
      </c>
      <c r="H15" s="357">
        <v>7</v>
      </c>
      <c r="I15" s="357">
        <v>3</v>
      </c>
      <c r="K15" s="698"/>
      <c r="L15" s="356" t="s">
        <v>20</v>
      </c>
      <c r="M15" s="471">
        <v>100</v>
      </c>
      <c r="N15" s="471">
        <v>53.628773281952469</v>
      </c>
      <c r="O15" s="471">
        <v>44.187540141297369</v>
      </c>
      <c r="P15" s="471">
        <v>0.25690430314707768</v>
      </c>
      <c r="Q15" s="471">
        <v>1.2845215157353884</v>
      </c>
      <c r="R15" s="471">
        <v>0.44958253050738595</v>
      </c>
      <c r="S15" s="471">
        <v>0.19267822736030829</v>
      </c>
    </row>
    <row r="16" spans="1:19" ht="13.5" customHeight="1" x14ac:dyDescent="0.2">
      <c r="A16" s="698"/>
      <c r="B16" s="356" t="s">
        <v>21</v>
      </c>
      <c r="C16" s="357">
        <v>42</v>
      </c>
      <c r="D16" s="357">
        <v>17</v>
      </c>
      <c r="E16" s="357">
        <v>24</v>
      </c>
      <c r="F16" s="463" t="s">
        <v>10</v>
      </c>
      <c r="G16" s="357">
        <v>1</v>
      </c>
      <c r="H16" s="463" t="s">
        <v>10</v>
      </c>
      <c r="I16" s="463" t="s">
        <v>10</v>
      </c>
      <c r="K16" s="698"/>
      <c r="L16" s="356" t="s">
        <v>21</v>
      </c>
      <c r="M16" s="471">
        <v>100</v>
      </c>
      <c r="N16" s="471">
        <v>40.476190476190474</v>
      </c>
      <c r="O16" s="471">
        <v>57.142857142857139</v>
      </c>
      <c r="P16" s="463" t="s">
        <v>10</v>
      </c>
      <c r="Q16" s="471">
        <v>2.3809523809523809</v>
      </c>
      <c r="R16" s="463" t="s">
        <v>10</v>
      </c>
      <c r="S16" s="463" t="s">
        <v>10</v>
      </c>
    </row>
    <row r="17" spans="1:19" ht="13.5" customHeight="1" x14ac:dyDescent="0.2">
      <c r="A17" s="698"/>
      <c r="B17" s="476" t="s">
        <v>207</v>
      </c>
      <c r="C17" s="357">
        <v>1</v>
      </c>
      <c r="D17" s="357">
        <v>1</v>
      </c>
      <c r="E17" s="463" t="s">
        <v>10</v>
      </c>
      <c r="F17" s="463" t="s">
        <v>10</v>
      </c>
      <c r="G17" s="463" t="s">
        <v>10</v>
      </c>
      <c r="H17" s="463" t="s">
        <v>10</v>
      </c>
      <c r="I17" s="463" t="s">
        <v>10</v>
      </c>
      <c r="K17" s="698"/>
      <c r="L17" s="476" t="s">
        <v>207</v>
      </c>
      <c r="M17" s="471">
        <v>100</v>
      </c>
      <c r="N17" s="471">
        <v>100</v>
      </c>
      <c r="O17" s="463" t="s">
        <v>10</v>
      </c>
      <c r="P17" s="463" t="s">
        <v>10</v>
      </c>
      <c r="Q17" s="463" t="s">
        <v>10</v>
      </c>
      <c r="R17" s="463" t="s">
        <v>10</v>
      </c>
      <c r="S17" s="463" t="s">
        <v>10</v>
      </c>
    </row>
    <row r="18" spans="1:19" ht="13.5" customHeight="1" x14ac:dyDescent="0.2">
      <c r="A18" s="699"/>
      <c r="B18" s="359" t="s">
        <v>8</v>
      </c>
      <c r="C18" s="360">
        <v>33</v>
      </c>
      <c r="D18" s="360">
        <v>28</v>
      </c>
      <c r="E18" s="360">
        <v>5</v>
      </c>
      <c r="F18" s="361" t="s">
        <v>10</v>
      </c>
      <c r="G18" s="361" t="s">
        <v>10</v>
      </c>
      <c r="H18" s="361" t="s">
        <v>10</v>
      </c>
      <c r="I18" s="361" t="s">
        <v>10</v>
      </c>
      <c r="K18" s="699"/>
      <c r="L18" s="359" t="s">
        <v>8</v>
      </c>
      <c r="M18" s="552">
        <v>100</v>
      </c>
      <c r="N18" s="552">
        <v>84.848484848484844</v>
      </c>
      <c r="O18" s="552">
        <v>15.151515151515152</v>
      </c>
      <c r="P18" s="361" t="s">
        <v>10</v>
      </c>
      <c r="Q18" s="361" t="s">
        <v>10</v>
      </c>
      <c r="R18" s="361" t="s">
        <v>10</v>
      </c>
      <c r="S18" s="361" t="s">
        <v>10</v>
      </c>
    </row>
    <row r="19" spans="1:19" ht="13.5" customHeight="1" x14ac:dyDescent="0.2">
      <c r="A19" s="705" t="s">
        <v>50</v>
      </c>
      <c r="B19" s="374" t="s">
        <v>5</v>
      </c>
      <c r="C19" s="355">
        <v>9496</v>
      </c>
      <c r="D19" s="355">
        <v>5800</v>
      </c>
      <c r="E19" s="355">
        <v>3290</v>
      </c>
      <c r="F19" s="355">
        <v>74</v>
      </c>
      <c r="G19" s="355">
        <v>243</v>
      </c>
      <c r="H19" s="355">
        <v>47</v>
      </c>
      <c r="I19" s="355">
        <v>42</v>
      </c>
      <c r="K19" s="705" t="s">
        <v>50</v>
      </c>
      <c r="L19" s="374" t="s">
        <v>5</v>
      </c>
      <c r="M19" s="551">
        <v>100</v>
      </c>
      <c r="N19" s="551">
        <v>61.078348778433025</v>
      </c>
      <c r="O19" s="551">
        <v>34.646166807076661</v>
      </c>
      <c r="P19" s="551">
        <v>0.77927548441449035</v>
      </c>
      <c r="Q19" s="551">
        <v>2.5589721988205563</v>
      </c>
      <c r="R19" s="551">
        <v>0.4949452401010952</v>
      </c>
      <c r="S19" s="551">
        <v>0.44229149115417016</v>
      </c>
    </row>
    <row r="20" spans="1:19" ht="13.5" customHeight="1" x14ac:dyDescent="0.2">
      <c r="A20" s="706"/>
      <c r="B20" s="356" t="s">
        <v>13</v>
      </c>
      <c r="C20" s="463" t="s">
        <v>10</v>
      </c>
      <c r="D20" s="463" t="s">
        <v>10</v>
      </c>
      <c r="E20" s="463" t="s">
        <v>10</v>
      </c>
      <c r="F20" s="463" t="s">
        <v>10</v>
      </c>
      <c r="G20" s="463" t="s">
        <v>10</v>
      </c>
      <c r="H20" s="463" t="s">
        <v>10</v>
      </c>
      <c r="I20" s="463" t="s">
        <v>10</v>
      </c>
      <c r="K20" s="706"/>
      <c r="L20" s="356" t="s">
        <v>13</v>
      </c>
      <c r="M20" s="463" t="s">
        <v>10</v>
      </c>
      <c r="N20" s="463" t="s">
        <v>10</v>
      </c>
      <c r="O20" s="463" t="s">
        <v>10</v>
      </c>
      <c r="P20" s="463" t="s">
        <v>10</v>
      </c>
      <c r="Q20" s="463" t="s">
        <v>10</v>
      </c>
      <c r="R20" s="463" t="s">
        <v>10</v>
      </c>
      <c r="S20" s="463" t="s">
        <v>10</v>
      </c>
    </row>
    <row r="21" spans="1:19" ht="13.5" customHeight="1" x14ac:dyDescent="0.2">
      <c r="A21" s="706"/>
      <c r="B21" s="356" t="s">
        <v>14</v>
      </c>
      <c r="C21" s="357">
        <v>25</v>
      </c>
      <c r="D21" s="357">
        <v>21</v>
      </c>
      <c r="E21" s="357">
        <v>2</v>
      </c>
      <c r="F21" s="463" t="s">
        <v>10</v>
      </c>
      <c r="G21" s="357">
        <v>1</v>
      </c>
      <c r="H21" s="463" t="s">
        <v>10</v>
      </c>
      <c r="I21" s="357">
        <v>1</v>
      </c>
      <c r="K21" s="706"/>
      <c r="L21" s="356" t="s">
        <v>14</v>
      </c>
      <c r="M21" s="471">
        <v>100</v>
      </c>
      <c r="N21" s="471">
        <v>84</v>
      </c>
      <c r="O21" s="471">
        <v>8</v>
      </c>
      <c r="P21" s="463" t="s">
        <v>10</v>
      </c>
      <c r="Q21" s="471">
        <v>4</v>
      </c>
      <c r="R21" s="463" t="s">
        <v>10</v>
      </c>
      <c r="S21" s="471">
        <v>4</v>
      </c>
    </row>
    <row r="22" spans="1:19" ht="13.5" customHeight="1" x14ac:dyDescent="0.2">
      <c r="A22" s="706"/>
      <c r="B22" s="356" t="s">
        <v>15</v>
      </c>
      <c r="C22" s="357">
        <v>88</v>
      </c>
      <c r="D22" s="357">
        <v>66</v>
      </c>
      <c r="E22" s="357">
        <v>19</v>
      </c>
      <c r="F22" s="463" t="s">
        <v>10</v>
      </c>
      <c r="G22" s="357">
        <v>3</v>
      </c>
      <c r="H22" s="463" t="s">
        <v>10</v>
      </c>
      <c r="I22" s="463" t="s">
        <v>10</v>
      </c>
      <c r="K22" s="706"/>
      <c r="L22" s="356" t="s">
        <v>15</v>
      </c>
      <c r="M22" s="471">
        <v>100</v>
      </c>
      <c r="N22" s="471">
        <v>75</v>
      </c>
      <c r="O22" s="471">
        <v>21.59090909090909</v>
      </c>
      <c r="P22" s="463" t="s">
        <v>10</v>
      </c>
      <c r="Q22" s="471">
        <v>3.4090909090909087</v>
      </c>
      <c r="R22" s="463" t="s">
        <v>10</v>
      </c>
      <c r="S22" s="463" t="s">
        <v>10</v>
      </c>
    </row>
    <row r="23" spans="1:19" ht="13.5" customHeight="1" x14ac:dyDescent="0.2">
      <c r="A23" s="706"/>
      <c r="B23" s="356" t="s">
        <v>16</v>
      </c>
      <c r="C23" s="357">
        <v>635</v>
      </c>
      <c r="D23" s="357">
        <v>409</v>
      </c>
      <c r="E23" s="357">
        <v>198</v>
      </c>
      <c r="F23" s="357">
        <v>5</v>
      </c>
      <c r="G23" s="357">
        <v>20</v>
      </c>
      <c r="H23" s="357">
        <v>2</v>
      </c>
      <c r="I23" s="357">
        <v>1</v>
      </c>
      <c r="K23" s="706"/>
      <c r="L23" s="356" t="s">
        <v>16</v>
      </c>
      <c r="M23" s="471">
        <v>100</v>
      </c>
      <c r="N23" s="471">
        <v>64.409448818897644</v>
      </c>
      <c r="O23" s="471">
        <v>31.181102362204726</v>
      </c>
      <c r="P23" s="471">
        <v>0.78740157480314954</v>
      </c>
      <c r="Q23" s="471">
        <v>3.1496062992125982</v>
      </c>
      <c r="R23" s="471">
        <v>0.31496062992125984</v>
      </c>
      <c r="S23" s="471">
        <v>0.15748031496062992</v>
      </c>
    </row>
    <row r="24" spans="1:19" ht="13.5" customHeight="1" x14ac:dyDescent="0.2">
      <c r="A24" s="706"/>
      <c r="B24" s="356" t="s">
        <v>17</v>
      </c>
      <c r="C24" s="357">
        <v>2549</v>
      </c>
      <c r="D24" s="357">
        <v>1629</v>
      </c>
      <c r="E24" s="357">
        <v>786</v>
      </c>
      <c r="F24" s="357">
        <v>23</v>
      </c>
      <c r="G24" s="357">
        <v>84</v>
      </c>
      <c r="H24" s="357">
        <v>10</v>
      </c>
      <c r="I24" s="357">
        <v>17</v>
      </c>
      <c r="K24" s="706"/>
      <c r="L24" s="356" t="s">
        <v>17</v>
      </c>
      <c r="M24" s="471">
        <v>100</v>
      </c>
      <c r="N24" s="471">
        <v>63.907414672420558</v>
      </c>
      <c r="O24" s="471">
        <v>30.835621812475484</v>
      </c>
      <c r="P24" s="471">
        <v>0.90231463318948613</v>
      </c>
      <c r="Q24" s="471">
        <v>3.2954099646920358</v>
      </c>
      <c r="R24" s="471">
        <v>0.39231071008238522</v>
      </c>
      <c r="S24" s="471">
        <v>0.66692820714005485</v>
      </c>
    </row>
    <row r="25" spans="1:19" ht="13.5" customHeight="1" x14ac:dyDescent="0.2">
      <c r="A25" s="706"/>
      <c r="B25" s="356" t="s">
        <v>18</v>
      </c>
      <c r="C25" s="357">
        <v>3867</v>
      </c>
      <c r="D25" s="357">
        <v>2369</v>
      </c>
      <c r="E25" s="357">
        <v>1323</v>
      </c>
      <c r="F25" s="357">
        <v>36</v>
      </c>
      <c r="G25" s="357">
        <v>97</v>
      </c>
      <c r="H25" s="357">
        <v>22</v>
      </c>
      <c r="I25" s="357">
        <v>20</v>
      </c>
      <c r="K25" s="706"/>
      <c r="L25" s="356" t="s">
        <v>18</v>
      </c>
      <c r="M25" s="471">
        <v>100</v>
      </c>
      <c r="N25" s="471">
        <v>61.261960175846909</v>
      </c>
      <c r="O25" s="471">
        <v>34.212567882079128</v>
      </c>
      <c r="P25" s="471">
        <v>0.93095422808378592</v>
      </c>
      <c r="Q25" s="471">
        <v>2.5084044478924228</v>
      </c>
      <c r="R25" s="471">
        <v>0.56891647271786916</v>
      </c>
      <c r="S25" s="471">
        <v>0.517196793379881</v>
      </c>
    </row>
    <row r="26" spans="1:19" ht="13.5" customHeight="1" x14ac:dyDescent="0.2">
      <c r="A26" s="706"/>
      <c r="B26" s="356" t="s">
        <v>19</v>
      </c>
      <c r="C26" s="357">
        <v>1954</v>
      </c>
      <c r="D26" s="357">
        <v>1116</v>
      </c>
      <c r="E26" s="357">
        <v>788</v>
      </c>
      <c r="F26" s="357">
        <v>8</v>
      </c>
      <c r="G26" s="357">
        <v>28</v>
      </c>
      <c r="H26" s="357">
        <v>11</v>
      </c>
      <c r="I26" s="357">
        <v>3</v>
      </c>
      <c r="K26" s="706"/>
      <c r="L26" s="356" t="s">
        <v>19</v>
      </c>
      <c r="M26" s="471">
        <v>100</v>
      </c>
      <c r="N26" s="471">
        <v>57.113613101330607</v>
      </c>
      <c r="O26" s="471">
        <v>40.327533265097237</v>
      </c>
      <c r="P26" s="471">
        <v>0.40941658137154557</v>
      </c>
      <c r="Q26" s="471">
        <v>1.4329580348004094</v>
      </c>
      <c r="R26" s="471">
        <v>0.56294779938587514</v>
      </c>
      <c r="S26" s="471">
        <v>0.15353121801432956</v>
      </c>
    </row>
    <row r="27" spans="1:19" ht="13.5" customHeight="1" x14ac:dyDescent="0.2">
      <c r="A27" s="706"/>
      <c r="B27" s="356" t="s">
        <v>20</v>
      </c>
      <c r="C27" s="357">
        <v>362</v>
      </c>
      <c r="D27" s="357">
        <v>182</v>
      </c>
      <c r="E27" s="357">
        <v>167</v>
      </c>
      <c r="F27" s="357">
        <v>2</v>
      </c>
      <c r="G27" s="357">
        <v>9</v>
      </c>
      <c r="H27" s="357">
        <v>2</v>
      </c>
      <c r="I27" s="463" t="s">
        <v>10</v>
      </c>
      <c r="K27" s="706"/>
      <c r="L27" s="356" t="s">
        <v>20</v>
      </c>
      <c r="M27" s="471">
        <v>100</v>
      </c>
      <c r="N27" s="471">
        <v>50.276243093922659</v>
      </c>
      <c r="O27" s="471">
        <v>46.132596685082873</v>
      </c>
      <c r="P27" s="471">
        <v>0.55248618784530379</v>
      </c>
      <c r="Q27" s="471">
        <v>2.4861878453038675</v>
      </c>
      <c r="R27" s="471">
        <v>0.55248618784530379</v>
      </c>
      <c r="S27" s="463" t="s">
        <v>10</v>
      </c>
    </row>
    <row r="28" spans="1:19" ht="13.5" customHeight="1" x14ac:dyDescent="0.2">
      <c r="A28" s="706"/>
      <c r="B28" s="356" t="s">
        <v>21</v>
      </c>
      <c r="C28" s="357">
        <v>11</v>
      </c>
      <c r="D28" s="357">
        <v>3</v>
      </c>
      <c r="E28" s="357">
        <v>7</v>
      </c>
      <c r="F28" s="463" t="s">
        <v>10</v>
      </c>
      <c r="G28" s="357">
        <v>1</v>
      </c>
      <c r="H28" s="463" t="s">
        <v>10</v>
      </c>
      <c r="I28" s="463" t="s">
        <v>10</v>
      </c>
      <c r="K28" s="706"/>
      <c r="L28" s="356" t="s">
        <v>21</v>
      </c>
      <c r="M28" s="471">
        <v>100</v>
      </c>
      <c r="N28" s="471">
        <v>27.27272727272727</v>
      </c>
      <c r="O28" s="471">
        <v>63.636363636363633</v>
      </c>
      <c r="P28" s="463" t="s">
        <v>10</v>
      </c>
      <c r="Q28" s="471">
        <v>9.0909090909090917</v>
      </c>
      <c r="R28" s="463" t="s">
        <v>10</v>
      </c>
      <c r="S28" s="463" t="s">
        <v>10</v>
      </c>
    </row>
    <row r="29" spans="1:19" ht="13.5" customHeight="1" x14ac:dyDescent="0.2">
      <c r="A29" s="706"/>
      <c r="B29" s="476" t="s">
        <v>207</v>
      </c>
      <c r="C29" s="463" t="s">
        <v>10</v>
      </c>
      <c r="D29" s="463" t="s">
        <v>10</v>
      </c>
      <c r="E29" s="463" t="s">
        <v>10</v>
      </c>
      <c r="F29" s="463" t="s">
        <v>10</v>
      </c>
      <c r="G29" s="463" t="s">
        <v>10</v>
      </c>
      <c r="H29" s="463" t="s">
        <v>10</v>
      </c>
      <c r="I29" s="463" t="s">
        <v>10</v>
      </c>
      <c r="K29" s="706"/>
      <c r="L29" s="476" t="s">
        <v>207</v>
      </c>
      <c r="M29" s="463" t="s">
        <v>10</v>
      </c>
      <c r="N29" s="463" t="s">
        <v>10</v>
      </c>
      <c r="O29" s="463" t="s">
        <v>10</v>
      </c>
      <c r="P29" s="463" t="s">
        <v>10</v>
      </c>
      <c r="Q29" s="463" t="s">
        <v>10</v>
      </c>
      <c r="R29" s="463" t="s">
        <v>10</v>
      </c>
      <c r="S29" s="463" t="s">
        <v>10</v>
      </c>
    </row>
    <row r="30" spans="1:19" ht="13.5" customHeight="1" x14ac:dyDescent="0.2">
      <c r="A30" s="707"/>
      <c r="B30" s="359" t="s">
        <v>8</v>
      </c>
      <c r="C30" s="360">
        <v>5</v>
      </c>
      <c r="D30" s="360">
        <v>5</v>
      </c>
      <c r="E30" s="361" t="s">
        <v>10</v>
      </c>
      <c r="F30" s="361" t="s">
        <v>10</v>
      </c>
      <c r="G30" s="361" t="s">
        <v>10</v>
      </c>
      <c r="H30" s="361" t="s">
        <v>10</v>
      </c>
      <c r="I30" s="361" t="s">
        <v>10</v>
      </c>
      <c r="K30" s="707"/>
      <c r="L30" s="359" t="s">
        <v>8</v>
      </c>
      <c r="M30" s="552">
        <v>100</v>
      </c>
      <c r="N30" s="552">
        <v>100</v>
      </c>
      <c r="O30" s="361" t="s">
        <v>10</v>
      </c>
      <c r="P30" s="361" t="s">
        <v>10</v>
      </c>
      <c r="Q30" s="361" t="s">
        <v>10</v>
      </c>
      <c r="R30" s="361" t="s">
        <v>10</v>
      </c>
      <c r="S30" s="361" t="s">
        <v>10</v>
      </c>
    </row>
    <row r="31" spans="1:19" ht="13.5" customHeight="1" x14ac:dyDescent="0.2">
      <c r="A31" s="705" t="s">
        <v>51</v>
      </c>
      <c r="B31" s="374" t="s">
        <v>5</v>
      </c>
      <c r="C31" s="355">
        <v>5212</v>
      </c>
      <c r="D31" s="355">
        <v>3376</v>
      </c>
      <c r="E31" s="355">
        <v>1666</v>
      </c>
      <c r="F31" s="355">
        <v>32</v>
      </c>
      <c r="G31" s="355">
        <v>68</v>
      </c>
      <c r="H31" s="355">
        <v>14</v>
      </c>
      <c r="I31" s="355">
        <v>56</v>
      </c>
      <c r="K31" s="705" t="s">
        <v>51</v>
      </c>
      <c r="L31" s="374" t="s">
        <v>5</v>
      </c>
      <c r="M31" s="551">
        <v>100</v>
      </c>
      <c r="N31" s="551">
        <v>64.773599386032231</v>
      </c>
      <c r="O31" s="551">
        <v>31.964696853415198</v>
      </c>
      <c r="P31" s="551">
        <v>0.61396776669224862</v>
      </c>
      <c r="Q31" s="551">
        <v>1.3046815042210285</v>
      </c>
      <c r="R31" s="551">
        <v>0.2686108979278588</v>
      </c>
      <c r="S31" s="551">
        <v>1.0744435917114352</v>
      </c>
    </row>
    <row r="32" spans="1:19" ht="13.5" customHeight="1" x14ac:dyDescent="0.2">
      <c r="A32" s="706"/>
      <c r="B32" s="356" t="s">
        <v>13</v>
      </c>
      <c r="C32" s="357">
        <v>1</v>
      </c>
      <c r="D32" s="357">
        <v>1</v>
      </c>
      <c r="E32" s="463" t="s">
        <v>10</v>
      </c>
      <c r="F32" s="463" t="s">
        <v>10</v>
      </c>
      <c r="G32" s="463" t="s">
        <v>10</v>
      </c>
      <c r="H32" s="463" t="s">
        <v>10</v>
      </c>
      <c r="I32" s="463" t="s">
        <v>10</v>
      </c>
      <c r="K32" s="706"/>
      <c r="L32" s="356" t="s">
        <v>13</v>
      </c>
      <c r="M32" s="471">
        <v>100</v>
      </c>
      <c r="N32" s="471">
        <v>100</v>
      </c>
      <c r="O32" s="463" t="s">
        <v>10</v>
      </c>
      <c r="P32" s="463" t="s">
        <v>10</v>
      </c>
      <c r="Q32" s="463" t="s">
        <v>10</v>
      </c>
      <c r="R32" s="463" t="s">
        <v>10</v>
      </c>
      <c r="S32" s="463" t="s">
        <v>10</v>
      </c>
    </row>
    <row r="33" spans="1:19" ht="13.5" customHeight="1" x14ac:dyDescent="0.2">
      <c r="A33" s="706"/>
      <c r="B33" s="356" t="s">
        <v>14</v>
      </c>
      <c r="C33" s="357">
        <v>42</v>
      </c>
      <c r="D33" s="357">
        <v>36</v>
      </c>
      <c r="E33" s="357">
        <v>6</v>
      </c>
      <c r="F33" s="463" t="s">
        <v>10</v>
      </c>
      <c r="G33" s="463" t="s">
        <v>10</v>
      </c>
      <c r="H33" s="463" t="s">
        <v>10</v>
      </c>
      <c r="I33" s="463" t="s">
        <v>10</v>
      </c>
      <c r="K33" s="706"/>
      <c r="L33" s="356" t="s">
        <v>14</v>
      </c>
      <c r="M33" s="471">
        <v>100</v>
      </c>
      <c r="N33" s="471">
        <v>85.714285714285708</v>
      </c>
      <c r="O33" s="471">
        <v>14.285714285714285</v>
      </c>
      <c r="P33" s="463" t="s">
        <v>10</v>
      </c>
      <c r="Q33" s="463" t="s">
        <v>10</v>
      </c>
      <c r="R33" s="463" t="s">
        <v>10</v>
      </c>
      <c r="S33" s="463" t="s">
        <v>10</v>
      </c>
    </row>
    <row r="34" spans="1:19" ht="13.5" customHeight="1" x14ac:dyDescent="0.2">
      <c r="A34" s="706"/>
      <c r="B34" s="356" t="s">
        <v>15</v>
      </c>
      <c r="C34" s="357">
        <v>104</v>
      </c>
      <c r="D34" s="357">
        <v>83</v>
      </c>
      <c r="E34" s="357">
        <v>19</v>
      </c>
      <c r="F34" s="357">
        <v>1</v>
      </c>
      <c r="G34" s="463" t="s">
        <v>10</v>
      </c>
      <c r="H34" s="463" t="s">
        <v>10</v>
      </c>
      <c r="I34" s="357">
        <v>1</v>
      </c>
      <c r="K34" s="706"/>
      <c r="L34" s="356" t="s">
        <v>15</v>
      </c>
      <c r="M34" s="471">
        <v>100</v>
      </c>
      <c r="N34" s="471">
        <v>79.807692307692307</v>
      </c>
      <c r="O34" s="471">
        <v>18.269230769230766</v>
      </c>
      <c r="P34" s="471">
        <v>0.96153846153846156</v>
      </c>
      <c r="Q34" s="463" t="s">
        <v>10</v>
      </c>
      <c r="R34" s="463" t="s">
        <v>10</v>
      </c>
      <c r="S34" s="471">
        <v>0.96153846153846156</v>
      </c>
    </row>
    <row r="35" spans="1:19" ht="13.5" customHeight="1" x14ac:dyDescent="0.2">
      <c r="A35" s="706"/>
      <c r="B35" s="356" t="s">
        <v>16</v>
      </c>
      <c r="C35" s="357">
        <v>730</v>
      </c>
      <c r="D35" s="357">
        <v>509</v>
      </c>
      <c r="E35" s="357">
        <v>191</v>
      </c>
      <c r="F35" s="357">
        <v>8</v>
      </c>
      <c r="G35" s="357">
        <v>15</v>
      </c>
      <c r="H35" s="357">
        <v>1</v>
      </c>
      <c r="I35" s="357">
        <v>6</v>
      </c>
      <c r="K35" s="706"/>
      <c r="L35" s="356" t="s">
        <v>16</v>
      </c>
      <c r="M35" s="471">
        <v>100</v>
      </c>
      <c r="N35" s="471">
        <v>69.726027397260268</v>
      </c>
      <c r="O35" s="471">
        <v>26.164383561643834</v>
      </c>
      <c r="P35" s="471">
        <v>1.095890410958904</v>
      </c>
      <c r="Q35" s="471">
        <v>2.054794520547945</v>
      </c>
      <c r="R35" s="471">
        <v>0.13698630136986301</v>
      </c>
      <c r="S35" s="471">
        <v>0.82191780821917804</v>
      </c>
    </row>
    <row r="36" spans="1:19" ht="13.5" customHeight="1" x14ac:dyDescent="0.2">
      <c r="A36" s="706"/>
      <c r="B36" s="356" t="s">
        <v>17</v>
      </c>
      <c r="C36" s="357">
        <v>1679</v>
      </c>
      <c r="D36" s="357">
        <v>1118</v>
      </c>
      <c r="E36" s="357">
        <v>502</v>
      </c>
      <c r="F36" s="357">
        <v>9</v>
      </c>
      <c r="G36" s="357">
        <v>25</v>
      </c>
      <c r="H36" s="357">
        <v>6</v>
      </c>
      <c r="I36" s="357">
        <v>19</v>
      </c>
      <c r="K36" s="706"/>
      <c r="L36" s="356" t="s">
        <v>17</v>
      </c>
      <c r="M36" s="471">
        <v>100</v>
      </c>
      <c r="N36" s="471">
        <v>66.587254318046448</v>
      </c>
      <c r="O36" s="471">
        <v>29.898749255509234</v>
      </c>
      <c r="P36" s="471">
        <v>0.53603335318642042</v>
      </c>
      <c r="Q36" s="471">
        <v>1.4889815366289458</v>
      </c>
      <c r="R36" s="471">
        <v>0.35735556879094699</v>
      </c>
      <c r="S36" s="471">
        <v>1.1316259678379987</v>
      </c>
    </row>
    <row r="37" spans="1:19" ht="13.5" customHeight="1" x14ac:dyDescent="0.2">
      <c r="A37" s="706"/>
      <c r="B37" s="356" t="s">
        <v>18</v>
      </c>
      <c r="C37" s="357">
        <v>1712</v>
      </c>
      <c r="D37" s="357">
        <v>1079</v>
      </c>
      <c r="E37" s="357">
        <v>576</v>
      </c>
      <c r="F37" s="357">
        <v>12</v>
      </c>
      <c r="G37" s="357">
        <v>21</v>
      </c>
      <c r="H37" s="357">
        <v>2</v>
      </c>
      <c r="I37" s="357">
        <v>22</v>
      </c>
      <c r="K37" s="706"/>
      <c r="L37" s="356" t="s">
        <v>18</v>
      </c>
      <c r="M37" s="471">
        <v>100</v>
      </c>
      <c r="N37" s="471">
        <v>63.02570093457944</v>
      </c>
      <c r="O37" s="471">
        <v>33.644859813084111</v>
      </c>
      <c r="P37" s="471">
        <v>0.7009345794392523</v>
      </c>
      <c r="Q37" s="471">
        <v>1.2266355140186915</v>
      </c>
      <c r="R37" s="471">
        <v>0.11682242990654204</v>
      </c>
      <c r="S37" s="471">
        <v>1.2850467289719625</v>
      </c>
    </row>
    <row r="38" spans="1:19" ht="13.5" customHeight="1" x14ac:dyDescent="0.2">
      <c r="A38" s="706"/>
      <c r="B38" s="356" t="s">
        <v>19</v>
      </c>
      <c r="C38" s="357">
        <v>798</v>
      </c>
      <c r="D38" s="357">
        <v>462</v>
      </c>
      <c r="E38" s="357">
        <v>316</v>
      </c>
      <c r="F38" s="357">
        <v>2</v>
      </c>
      <c r="G38" s="357">
        <v>7</v>
      </c>
      <c r="H38" s="357">
        <v>4</v>
      </c>
      <c r="I38" s="357">
        <v>7</v>
      </c>
      <c r="K38" s="706"/>
      <c r="L38" s="356" t="s">
        <v>19</v>
      </c>
      <c r="M38" s="471">
        <v>100</v>
      </c>
      <c r="N38" s="471">
        <v>57.894736842105267</v>
      </c>
      <c r="O38" s="471">
        <v>39.598997493734331</v>
      </c>
      <c r="P38" s="471">
        <v>0.25062656641604009</v>
      </c>
      <c r="Q38" s="471">
        <v>0.8771929824561403</v>
      </c>
      <c r="R38" s="471">
        <v>0.50125313283208017</v>
      </c>
      <c r="S38" s="471">
        <v>0.8771929824561403</v>
      </c>
    </row>
    <row r="39" spans="1:19" ht="13.5" customHeight="1" x14ac:dyDescent="0.2">
      <c r="A39" s="706"/>
      <c r="B39" s="356" t="s">
        <v>20</v>
      </c>
      <c r="C39" s="357">
        <v>136</v>
      </c>
      <c r="D39" s="357">
        <v>80</v>
      </c>
      <c r="E39" s="357">
        <v>54</v>
      </c>
      <c r="F39" s="463" t="s">
        <v>10</v>
      </c>
      <c r="G39" s="463" t="s">
        <v>10</v>
      </c>
      <c r="H39" s="357">
        <v>1</v>
      </c>
      <c r="I39" s="357">
        <v>1</v>
      </c>
      <c r="K39" s="706"/>
      <c r="L39" s="356" t="s">
        <v>20</v>
      </c>
      <c r="M39" s="471">
        <v>100</v>
      </c>
      <c r="N39" s="471">
        <v>58.82352941176471</v>
      </c>
      <c r="O39" s="471">
        <v>39.705882352941174</v>
      </c>
      <c r="P39" s="463" t="s">
        <v>10</v>
      </c>
      <c r="Q39" s="463" t="s">
        <v>10</v>
      </c>
      <c r="R39" s="471">
        <v>0.73529411764705876</v>
      </c>
      <c r="S39" s="471">
        <v>0.73529411764705876</v>
      </c>
    </row>
    <row r="40" spans="1:19" ht="13.5" customHeight="1" x14ac:dyDescent="0.2">
      <c r="A40" s="706"/>
      <c r="B40" s="356" t="s">
        <v>21</v>
      </c>
      <c r="C40" s="357">
        <v>3</v>
      </c>
      <c r="D40" s="357">
        <v>1</v>
      </c>
      <c r="E40" s="357">
        <v>2</v>
      </c>
      <c r="F40" s="463" t="s">
        <v>10</v>
      </c>
      <c r="G40" s="463" t="s">
        <v>10</v>
      </c>
      <c r="H40" s="463" t="s">
        <v>10</v>
      </c>
      <c r="I40" s="463" t="s">
        <v>10</v>
      </c>
      <c r="K40" s="706"/>
      <c r="L40" s="356" t="s">
        <v>21</v>
      </c>
      <c r="M40" s="471">
        <v>100</v>
      </c>
      <c r="N40" s="471">
        <v>33.333333333333329</v>
      </c>
      <c r="O40" s="471">
        <v>66.666666666666657</v>
      </c>
      <c r="P40" s="463" t="s">
        <v>10</v>
      </c>
      <c r="Q40" s="463" t="s">
        <v>10</v>
      </c>
      <c r="R40" s="463" t="s">
        <v>10</v>
      </c>
      <c r="S40" s="463" t="s">
        <v>10</v>
      </c>
    </row>
    <row r="41" spans="1:19" ht="13.5" customHeight="1" x14ac:dyDescent="0.2">
      <c r="A41" s="706"/>
      <c r="B41" s="476" t="s">
        <v>207</v>
      </c>
      <c r="C41" s="463" t="s">
        <v>10</v>
      </c>
      <c r="D41" s="463" t="s">
        <v>10</v>
      </c>
      <c r="E41" s="463" t="s">
        <v>10</v>
      </c>
      <c r="F41" s="463" t="s">
        <v>10</v>
      </c>
      <c r="G41" s="463" t="s">
        <v>10</v>
      </c>
      <c r="H41" s="463" t="s">
        <v>10</v>
      </c>
      <c r="I41" s="463" t="s">
        <v>10</v>
      </c>
      <c r="K41" s="706"/>
      <c r="L41" s="476" t="s">
        <v>207</v>
      </c>
      <c r="M41" s="463" t="s">
        <v>10</v>
      </c>
      <c r="N41" s="463" t="s">
        <v>10</v>
      </c>
      <c r="O41" s="463" t="s">
        <v>10</v>
      </c>
      <c r="P41" s="463" t="s">
        <v>10</v>
      </c>
      <c r="Q41" s="463" t="s">
        <v>10</v>
      </c>
      <c r="R41" s="463" t="s">
        <v>10</v>
      </c>
      <c r="S41" s="463" t="s">
        <v>10</v>
      </c>
    </row>
    <row r="42" spans="1:19" ht="13.5" customHeight="1" x14ac:dyDescent="0.2">
      <c r="A42" s="707"/>
      <c r="B42" s="359" t="s">
        <v>8</v>
      </c>
      <c r="C42" s="360">
        <v>7</v>
      </c>
      <c r="D42" s="360">
        <v>7</v>
      </c>
      <c r="E42" s="361" t="s">
        <v>10</v>
      </c>
      <c r="F42" s="361" t="s">
        <v>10</v>
      </c>
      <c r="G42" s="361" t="s">
        <v>10</v>
      </c>
      <c r="H42" s="361" t="s">
        <v>10</v>
      </c>
      <c r="I42" s="361" t="s">
        <v>10</v>
      </c>
      <c r="K42" s="707"/>
      <c r="L42" s="359" t="s">
        <v>8</v>
      </c>
      <c r="M42" s="552">
        <v>100</v>
      </c>
      <c r="N42" s="552">
        <v>100</v>
      </c>
      <c r="O42" s="361" t="s">
        <v>10</v>
      </c>
      <c r="P42" s="361" t="s">
        <v>10</v>
      </c>
      <c r="Q42" s="361" t="s">
        <v>10</v>
      </c>
      <c r="R42" s="361" t="s">
        <v>10</v>
      </c>
      <c r="S42" s="361" t="s">
        <v>10</v>
      </c>
    </row>
    <row r="43" spans="1:19" ht="13.5" customHeight="1" x14ac:dyDescent="0.2">
      <c r="A43" s="705" t="s">
        <v>52</v>
      </c>
      <c r="B43" s="374" t="s">
        <v>5</v>
      </c>
      <c r="C43" s="355">
        <v>5463</v>
      </c>
      <c r="D43" s="355">
        <v>4159</v>
      </c>
      <c r="E43" s="355">
        <v>1157</v>
      </c>
      <c r="F43" s="355">
        <v>3</v>
      </c>
      <c r="G43" s="355">
        <v>113</v>
      </c>
      <c r="H43" s="355">
        <v>28</v>
      </c>
      <c r="I43" s="355">
        <v>3</v>
      </c>
      <c r="K43" s="705" t="s">
        <v>52</v>
      </c>
      <c r="L43" s="553" t="s">
        <v>5</v>
      </c>
      <c r="M43" s="551">
        <v>100</v>
      </c>
      <c r="N43" s="551">
        <v>76.130331319787658</v>
      </c>
      <c r="O43" s="551">
        <v>21.178839465495152</v>
      </c>
      <c r="P43" s="551">
        <v>5.4914881933003847E-2</v>
      </c>
      <c r="Q43" s="551">
        <v>2.0684605528098117</v>
      </c>
      <c r="R43" s="551">
        <v>0.51253889804136921</v>
      </c>
      <c r="S43" s="551">
        <v>5.4914881933003847E-2</v>
      </c>
    </row>
    <row r="44" spans="1:19" ht="13.5" customHeight="1" x14ac:dyDescent="0.2">
      <c r="A44" s="706"/>
      <c r="B44" s="356" t="s">
        <v>13</v>
      </c>
      <c r="C44" s="463" t="s">
        <v>10</v>
      </c>
      <c r="D44" s="463" t="s">
        <v>10</v>
      </c>
      <c r="E44" s="463" t="s">
        <v>10</v>
      </c>
      <c r="F44" s="463" t="s">
        <v>10</v>
      </c>
      <c r="G44" s="463" t="s">
        <v>10</v>
      </c>
      <c r="H44" s="463" t="s">
        <v>10</v>
      </c>
      <c r="I44" s="463" t="s">
        <v>10</v>
      </c>
      <c r="K44" s="706"/>
      <c r="L44" s="554" t="s">
        <v>13</v>
      </c>
      <c r="M44" s="463" t="s">
        <v>10</v>
      </c>
      <c r="N44" s="463" t="s">
        <v>10</v>
      </c>
      <c r="O44" s="463" t="s">
        <v>10</v>
      </c>
      <c r="P44" s="463" t="s">
        <v>10</v>
      </c>
      <c r="Q44" s="463" t="s">
        <v>10</v>
      </c>
      <c r="R44" s="463" t="s">
        <v>10</v>
      </c>
      <c r="S44" s="463" t="s">
        <v>10</v>
      </c>
    </row>
    <row r="45" spans="1:19" ht="13.5" customHeight="1" x14ac:dyDescent="0.2">
      <c r="A45" s="706"/>
      <c r="B45" s="356" t="s">
        <v>14</v>
      </c>
      <c r="C45" s="357">
        <v>16</v>
      </c>
      <c r="D45" s="357">
        <v>12</v>
      </c>
      <c r="E45" s="357">
        <v>4</v>
      </c>
      <c r="F45" s="463" t="s">
        <v>10</v>
      </c>
      <c r="G45" s="463" t="s">
        <v>10</v>
      </c>
      <c r="H45" s="463" t="s">
        <v>10</v>
      </c>
      <c r="I45" s="463" t="s">
        <v>10</v>
      </c>
      <c r="K45" s="706"/>
      <c r="L45" s="554" t="s">
        <v>14</v>
      </c>
      <c r="M45" s="471">
        <v>100</v>
      </c>
      <c r="N45" s="471">
        <v>75</v>
      </c>
      <c r="O45" s="471">
        <v>25</v>
      </c>
      <c r="P45" s="463" t="s">
        <v>10</v>
      </c>
      <c r="Q45" s="463" t="s">
        <v>10</v>
      </c>
      <c r="R45" s="463" t="s">
        <v>10</v>
      </c>
      <c r="S45" s="463" t="s">
        <v>10</v>
      </c>
    </row>
    <row r="46" spans="1:19" ht="13.5" customHeight="1" x14ac:dyDescent="0.2">
      <c r="A46" s="706"/>
      <c r="B46" s="356" t="s">
        <v>15</v>
      </c>
      <c r="C46" s="357">
        <v>105</v>
      </c>
      <c r="D46" s="357">
        <v>82</v>
      </c>
      <c r="E46" s="357">
        <v>19</v>
      </c>
      <c r="F46" s="463" t="s">
        <v>10</v>
      </c>
      <c r="G46" s="357">
        <v>4</v>
      </c>
      <c r="H46" s="463" t="s">
        <v>10</v>
      </c>
      <c r="I46" s="463" t="s">
        <v>10</v>
      </c>
      <c r="K46" s="706"/>
      <c r="L46" s="554" t="s">
        <v>15</v>
      </c>
      <c r="M46" s="471">
        <v>100</v>
      </c>
      <c r="N46" s="471">
        <v>78.095238095238102</v>
      </c>
      <c r="O46" s="471">
        <v>18.095238095238095</v>
      </c>
      <c r="P46" s="463" t="s">
        <v>10</v>
      </c>
      <c r="Q46" s="471">
        <v>3.8095238095238098</v>
      </c>
      <c r="R46" s="463" t="s">
        <v>10</v>
      </c>
      <c r="S46" s="463" t="s">
        <v>10</v>
      </c>
    </row>
    <row r="47" spans="1:19" ht="13.5" customHeight="1" x14ac:dyDescent="0.2">
      <c r="A47" s="706"/>
      <c r="B47" s="356" t="s">
        <v>16</v>
      </c>
      <c r="C47" s="357">
        <v>763</v>
      </c>
      <c r="D47" s="357">
        <v>599</v>
      </c>
      <c r="E47" s="357">
        <v>144</v>
      </c>
      <c r="F47" s="357">
        <v>1</v>
      </c>
      <c r="G47" s="357">
        <v>17</v>
      </c>
      <c r="H47" s="357">
        <v>2</v>
      </c>
      <c r="I47" s="463" t="s">
        <v>10</v>
      </c>
      <c r="K47" s="706"/>
      <c r="L47" s="554" t="s">
        <v>16</v>
      </c>
      <c r="M47" s="471">
        <v>100</v>
      </c>
      <c r="N47" s="471">
        <v>78.505897771952817</v>
      </c>
      <c r="O47" s="471">
        <v>18.872870249017037</v>
      </c>
      <c r="P47" s="471">
        <v>0.13106159895150721</v>
      </c>
      <c r="Q47" s="471">
        <v>2.2280471821756227</v>
      </c>
      <c r="R47" s="471">
        <v>0.26212319790301442</v>
      </c>
      <c r="S47" s="463" t="s">
        <v>10</v>
      </c>
    </row>
    <row r="48" spans="1:19" ht="13.5" customHeight="1" x14ac:dyDescent="0.2">
      <c r="A48" s="706"/>
      <c r="B48" s="356" t="s">
        <v>17</v>
      </c>
      <c r="C48" s="357">
        <v>1814</v>
      </c>
      <c r="D48" s="357">
        <v>1392</v>
      </c>
      <c r="E48" s="357">
        <v>370</v>
      </c>
      <c r="F48" s="357">
        <v>2</v>
      </c>
      <c r="G48" s="357">
        <v>40</v>
      </c>
      <c r="H48" s="357">
        <v>8</v>
      </c>
      <c r="I48" s="357">
        <v>2</v>
      </c>
      <c r="K48" s="706"/>
      <c r="L48" s="554" t="s">
        <v>17</v>
      </c>
      <c r="M48" s="471">
        <v>100</v>
      </c>
      <c r="N48" s="471">
        <v>76.736493936052923</v>
      </c>
      <c r="O48" s="471">
        <v>20.396912899669239</v>
      </c>
      <c r="P48" s="471">
        <v>0.11025358324145534</v>
      </c>
      <c r="Q48" s="471">
        <v>2.2050716648291067</v>
      </c>
      <c r="R48" s="471">
        <v>0.44101433296582138</v>
      </c>
      <c r="S48" s="471">
        <v>0.11025358324145534</v>
      </c>
    </row>
    <row r="49" spans="1:19" ht="13.5" customHeight="1" x14ac:dyDescent="0.2">
      <c r="A49" s="706"/>
      <c r="B49" s="356" t="s">
        <v>18</v>
      </c>
      <c r="C49" s="357">
        <v>1820</v>
      </c>
      <c r="D49" s="357">
        <v>1374</v>
      </c>
      <c r="E49" s="357">
        <v>398</v>
      </c>
      <c r="F49" s="463" t="s">
        <v>10</v>
      </c>
      <c r="G49" s="357">
        <v>37</v>
      </c>
      <c r="H49" s="357">
        <v>10</v>
      </c>
      <c r="I49" s="357">
        <v>1</v>
      </c>
      <c r="K49" s="706"/>
      <c r="L49" s="554" t="s">
        <v>18</v>
      </c>
      <c r="M49" s="471">
        <v>100</v>
      </c>
      <c r="N49" s="471">
        <v>75.494505494505489</v>
      </c>
      <c r="O49" s="471">
        <v>21.868131868131869</v>
      </c>
      <c r="P49" s="463" t="s">
        <v>10</v>
      </c>
      <c r="Q49" s="471">
        <v>2.0329670329670328</v>
      </c>
      <c r="R49" s="471">
        <v>0.5494505494505495</v>
      </c>
      <c r="S49" s="471">
        <v>5.4945054945054944E-2</v>
      </c>
    </row>
    <row r="50" spans="1:19" ht="13.5" customHeight="1" x14ac:dyDescent="0.2">
      <c r="A50" s="706"/>
      <c r="B50" s="356" t="s">
        <v>19</v>
      </c>
      <c r="C50" s="357">
        <v>802</v>
      </c>
      <c r="D50" s="357">
        <v>596</v>
      </c>
      <c r="E50" s="357">
        <v>185</v>
      </c>
      <c r="F50" s="463" t="s">
        <v>10</v>
      </c>
      <c r="G50" s="357">
        <v>13</v>
      </c>
      <c r="H50" s="357">
        <v>8</v>
      </c>
      <c r="I50" s="463" t="s">
        <v>10</v>
      </c>
      <c r="K50" s="706"/>
      <c r="L50" s="554" t="s">
        <v>19</v>
      </c>
      <c r="M50" s="471">
        <v>100</v>
      </c>
      <c r="N50" s="471">
        <v>74.314214463840401</v>
      </c>
      <c r="O50" s="471">
        <v>23.067331670822945</v>
      </c>
      <c r="P50" s="463" t="s">
        <v>10</v>
      </c>
      <c r="Q50" s="471">
        <v>1.6209476309226933</v>
      </c>
      <c r="R50" s="471">
        <v>0.99750623441396502</v>
      </c>
      <c r="S50" s="463" t="s">
        <v>10</v>
      </c>
    </row>
    <row r="51" spans="1:19" ht="13.5" customHeight="1" x14ac:dyDescent="0.2">
      <c r="A51" s="706"/>
      <c r="B51" s="356" t="s">
        <v>20</v>
      </c>
      <c r="C51" s="357">
        <v>139</v>
      </c>
      <c r="D51" s="357">
        <v>100</v>
      </c>
      <c r="E51" s="357">
        <v>37</v>
      </c>
      <c r="F51" s="463" t="s">
        <v>10</v>
      </c>
      <c r="G51" s="357">
        <v>2</v>
      </c>
      <c r="H51" s="463" t="s">
        <v>10</v>
      </c>
      <c r="I51" s="463" t="s">
        <v>10</v>
      </c>
      <c r="K51" s="706"/>
      <c r="L51" s="554" t="s">
        <v>20</v>
      </c>
      <c r="M51" s="471">
        <v>100</v>
      </c>
      <c r="N51" s="471">
        <v>71.942446043165461</v>
      </c>
      <c r="O51" s="471">
        <v>26.618705035971225</v>
      </c>
      <c r="P51" s="463" t="s">
        <v>10</v>
      </c>
      <c r="Q51" s="471">
        <v>1.4388489208633095</v>
      </c>
      <c r="R51" s="463" t="s">
        <v>10</v>
      </c>
      <c r="S51" s="463" t="s">
        <v>10</v>
      </c>
    </row>
    <row r="52" spans="1:19" ht="13.5" customHeight="1" x14ac:dyDescent="0.2">
      <c r="A52" s="706"/>
      <c r="B52" s="356" t="s">
        <v>21</v>
      </c>
      <c r="C52" s="357">
        <v>1</v>
      </c>
      <c r="D52" s="357">
        <v>1</v>
      </c>
      <c r="E52" s="463" t="s">
        <v>10</v>
      </c>
      <c r="F52" s="463" t="s">
        <v>10</v>
      </c>
      <c r="G52" s="463" t="s">
        <v>10</v>
      </c>
      <c r="H52" s="463" t="s">
        <v>10</v>
      </c>
      <c r="I52" s="463" t="s">
        <v>10</v>
      </c>
      <c r="K52" s="706"/>
      <c r="L52" s="554" t="s">
        <v>21</v>
      </c>
      <c r="M52" s="471">
        <v>100</v>
      </c>
      <c r="N52" s="471">
        <v>100</v>
      </c>
      <c r="O52" s="463" t="s">
        <v>10</v>
      </c>
      <c r="P52" s="463" t="s">
        <v>10</v>
      </c>
      <c r="Q52" s="463" t="s">
        <v>10</v>
      </c>
      <c r="R52" s="463" t="s">
        <v>10</v>
      </c>
      <c r="S52" s="463" t="s">
        <v>10</v>
      </c>
    </row>
    <row r="53" spans="1:19" ht="13.5" customHeight="1" x14ac:dyDescent="0.2">
      <c r="A53" s="706"/>
      <c r="B53" s="476" t="s">
        <v>207</v>
      </c>
      <c r="C53" s="463" t="s">
        <v>10</v>
      </c>
      <c r="D53" s="463" t="s">
        <v>10</v>
      </c>
      <c r="E53" s="463" t="s">
        <v>10</v>
      </c>
      <c r="F53" s="463" t="s">
        <v>10</v>
      </c>
      <c r="G53" s="463" t="s">
        <v>10</v>
      </c>
      <c r="H53" s="463" t="s">
        <v>10</v>
      </c>
      <c r="I53" s="463" t="s">
        <v>10</v>
      </c>
      <c r="K53" s="706"/>
      <c r="L53" s="555" t="s">
        <v>207</v>
      </c>
      <c r="M53" s="463" t="s">
        <v>10</v>
      </c>
      <c r="N53" s="463" t="s">
        <v>10</v>
      </c>
      <c r="O53" s="463" t="s">
        <v>10</v>
      </c>
      <c r="P53" s="463" t="s">
        <v>10</v>
      </c>
      <c r="Q53" s="463" t="s">
        <v>10</v>
      </c>
      <c r="R53" s="463" t="s">
        <v>10</v>
      </c>
      <c r="S53" s="463" t="s">
        <v>10</v>
      </c>
    </row>
    <row r="54" spans="1:19" ht="13.5" customHeight="1" x14ac:dyDescent="0.2">
      <c r="A54" s="707"/>
      <c r="B54" s="359" t="s">
        <v>8</v>
      </c>
      <c r="C54" s="360">
        <v>3</v>
      </c>
      <c r="D54" s="360">
        <v>3</v>
      </c>
      <c r="E54" s="361" t="s">
        <v>10</v>
      </c>
      <c r="F54" s="361" t="s">
        <v>10</v>
      </c>
      <c r="G54" s="361" t="s">
        <v>10</v>
      </c>
      <c r="H54" s="361" t="s">
        <v>10</v>
      </c>
      <c r="I54" s="361" t="s">
        <v>10</v>
      </c>
      <c r="K54" s="707"/>
      <c r="L54" s="556" t="s">
        <v>8</v>
      </c>
      <c r="M54" s="552">
        <v>100</v>
      </c>
      <c r="N54" s="552">
        <v>100</v>
      </c>
      <c r="O54" s="361" t="s">
        <v>10</v>
      </c>
      <c r="P54" s="361" t="s">
        <v>10</v>
      </c>
      <c r="Q54" s="361" t="s">
        <v>10</v>
      </c>
      <c r="R54" s="361" t="s">
        <v>10</v>
      </c>
      <c r="S54" s="361" t="s">
        <v>10</v>
      </c>
    </row>
    <row r="55" spans="1:19" ht="13.5" customHeight="1" x14ac:dyDescent="0.2">
      <c r="A55" s="705" t="s">
        <v>53</v>
      </c>
      <c r="B55" s="374" t="s">
        <v>5</v>
      </c>
      <c r="C55" s="355">
        <v>5597</v>
      </c>
      <c r="D55" s="355">
        <v>2976</v>
      </c>
      <c r="E55" s="355">
        <v>2428</v>
      </c>
      <c r="F55" s="475" t="s">
        <v>10</v>
      </c>
      <c r="G55" s="355">
        <v>121</v>
      </c>
      <c r="H55" s="355">
        <v>6</v>
      </c>
      <c r="I55" s="355">
        <v>66</v>
      </c>
      <c r="K55" s="705" t="s">
        <v>53</v>
      </c>
      <c r="L55" s="553" t="s">
        <v>5</v>
      </c>
      <c r="M55" s="551">
        <v>100</v>
      </c>
      <c r="N55" s="551">
        <v>53.171341790244774</v>
      </c>
      <c r="O55" s="551">
        <v>43.380382347686258</v>
      </c>
      <c r="P55" s="475" t="s">
        <v>10</v>
      </c>
      <c r="Q55" s="551">
        <v>2.1618724316598179</v>
      </c>
      <c r="R55" s="551">
        <v>0.10720028586742897</v>
      </c>
      <c r="S55" s="551">
        <v>1.1792031445417188</v>
      </c>
    </row>
    <row r="56" spans="1:19" ht="13.5" customHeight="1" x14ac:dyDescent="0.2">
      <c r="A56" s="706"/>
      <c r="B56" s="356" t="s">
        <v>13</v>
      </c>
      <c r="C56" s="357">
        <v>1</v>
      </c>
      <c r="D56" s="463" t="s">
        <v>10</v>
      </c>
      <c r="E56" s="463" t="s">
        <v>10</v>
      </c>
      <c r="F56" s="463" t="s">
        <v>10</v>
      </c>
      <c r="G56" s="463" t="s">
        <v>10</v>
      </c>
      <c r="H56" s="463" t="s">
        <v>10</v>
      </c>
      <c r="I56" s="357">
        <v>1</v>
      </c>
      <c r="K56" s="706"/>
      <c r="L56" s="554" t="s">
        <v>13</v>
      </c>
      <c r="M56" s="471">
        <v>100</v>
      </c>
      <c r="N56" s="463" t="s">
        <v>10</v>
      </c>
      <c r="O56" s="463" t="s">
        <v>10</v>
      </c>
      <c r="P56" s="463" t="s">
        <v>10</v>
      </c>
      <c r="Q56" s="463" t="s">
        <v>10</v>
      </c>
      <c r="R56" s="463" t="s">
        <v>10</v>
      </c>
      <c r="S56" s="471">
        <v>100</v>
      </c>
    </row>
    <row r="57" spans="1:19" ht="13.5" customHeight="1" x14ac:dyDescent="0.2">
      <c r="A57" s="706"/>
      <c r="B57" s="356" t="s">
        <v>14</v>
      </c>
      <c r="C57" s="357">
        <v>98</v>
      </c>
      <c r="D57" s="357">
        <v>56</v>
      </c>
      <c r="E57" s="357">
        <v>33</v>
      </c>
      <c r="F57" s="463" t="s">
        <v>10</v>
      </c>
      <c r="G57" s="357">
        <v>6</v>
      </c>
      <c r="H57" s="463" t="s">
        <v>10</v>
      </c>
      <c r="I57" s="357">
        <v>3</v>
      </c>
      <c r="K57" s="706"/>
      <c r="L57" s="554" t="s">
        <v>14</v>
      </c>
      <c r="M57" s="471">
        <v>100</v>
      </c>
      <c r="N57" s="471">
        <v>57.142857142857139</v>
      </c>
      <c r="O57" s="471">
        <v>33.673469387755098</v>
      </c>
      <c r="P57" s="463" t="s">
        <v>10</v>
      </c>
      <c r="Q57" s="471">
        <v>6.1224489795918364</v>
      </c>
      <c r="R57" s="463" t="s">
        <v>10</v>
      </c>
      <c r="S57" s="471">
        <v>3.0612244897959182</v>
      </c>
    </row>
    <row r="58" spans="1:19" ht="13.5" customHeight="1" x14ac:dyDescent="0.2">
      <c r="A58" s="706"/>
      <c r="B58" s="356" t="s">
        <v>15</v>
      </c>
      <c r="C58" s="357">
        <v>185</v>
      </c>
      <c r="D58" s="357">
        <v>123</v>
      </c>
      <c r="E58" s="357">
        <v>54</v>
      </c>
      <c r="F58" s="463" t="s">
        <v>10</v>
      </c>
      <c r="G58" s="357">
        <v>4</v>
      </c>
      <c r="H58" s="463" t="s">
        <v>10</v>
      </c>
      <c r="I58" s="357">
        <v>4</v>
      </c>
      <c r="K58" s="706"/>
      <c r="L58" s="554" t="s">
        <v>15</v>
      </c>
      <c r="M58" s="471">
        <v>100</v>
      </c>
      <c r="N58" s="471">
        <v>66.486486486486484</v>
      </c>
      <c r="O58" s="471">
        <v>29.189189189189189</v>
      </c>
      <c r="P58" s="463" t="s">
        <v>10</v>
      </c>
      <c r="Q58" s="471">
        <v>2.1621621621621623</v>
      </c>
      <c r="R58" s="463" t="s">
        <v>10</v>
      </c>
      <c r="S58" s="471">
        <v>2.1621621621621623</v>
      </c>
    </row>
    <row r="59" spans="1:19" ht="13.5" customHeight="1" x14ac:dyDescent="0.2">
      <c r="A59" s="706"/>
      <c r="B59" s="356" t="s">
        <v>16</v>
      </c>
      <c r="C59" s="357">
        <v>831</v>
      </c>
      <c r="D59" s="357">
        <v>454</v>
      </c>
      <c r="E59" s="357">
        <v>334</v>
      </c>
      <c r="F59" s="463" t="s">
        <v>10</v>
      </c>
      <c r="G59" s="357">
        <v>28</v>
      </c>
      <c r="H59" s="463" t="s">
        <v>10</v>
      </c>
      <c r="I59" s="357">
        <v>15</v>
      </c>
      <c r="K59" s="706"/>
      <c r="L59" s="554" t="s">
        <v>16</v>
      </c>
      <c r="M59" s="471">
        <v>100</v>
      </c>
      <c r="N59" s="471">
        <v>54.632972322503001</v>
      </c>
      <c r="O59" s="471">
        <v>40.192539109506619</v>
      </c>
      <c r="P59" s="463" t="s">
        <v>10</v>
      </c>
      <c r="Q59" s="471">
        <v>3.3694344163658241</v>
      </c>
      <c r="R59" s="463" t="s">
        <v>10</v>
      </c>
      <c r="S59" s="471">
        <v>1.8050541516245486</v>
      </c>
    </row>
    <row r="60" spans="1:19" ht="13.5" customHeight="1" x14ac:dyDescent="0.2">
      <c r="A60" s="706"/>
      <c r="B60" s="356" t="s">
        <v>17</v>
      </c>
      <c r="C60" s="357">
        <v>1659</v>
      </c>
      <c r="D60" s="357">
        <v>933</v>
      </c>
      <c r="E60" s="357">
        <v>656</v>
      </c>
      <c r="F60" s="463" t="s">
        <v>10</v>
      </c>
      <c r="G60" s="357">
        <v>43</v>
      </c>
      <c r="H60" s="357">
        <v>4</v>
      </c>
      <c r="I60" s="357">
        <v>23</v>
      </c>
      <c r="K60" s="706"/>
      <c r="L60" s="554" t="s">
        <v>17</v>
      </c>
      <c r="M60" s="471">
        <v>100</v>
      </c>
      <c r="N60" s="471">
        <v>56.238698010849909</v>
      </c>
      <c r="O60" s="471">
        <v>39.541892706449666</v>
      </c>
      <c r="P60" s="463" t="s">
        <v>10</v>
      </c>
      <c r="Q60" s="471">
        <v>2.5919228450874021</v>
      </c>
      <c r="R60" s="471">
        <v>0.24110910186859552</v>
      </c>
      <c r="S60" s="471">
        <v>1.3863773357444245</v>
      </c>
    </row>
    <row r="61" spans="1:19" ht="13.5" customHeight="1" x14ac:dyDescent="0.2">
      <c r="A61" s="706"/>
      <c r="B61" s="356" t="s">
        <v>18</v>
      </c>
      <c r="C61" s="357">
        <v>1806</v>
      </c>
      <c r="D61" s="357">
        <v>953</v>
      </c>
      <c r="E61" s="357">
        <v>804</v>
      </c>
      <c r="F61" s="463" t="s">
        <v>10</v>
      </c>
      <c r="G61" s="357">
        <v>32</v>
      </c>
      <c r="H61" s="357">
        <v>1</v>
      </c>
      <c r="I61" s="357">
        <v>16</v>
      </c>
      <c r="K61" s="706"/>
      <c r="L61" s="554" t="s">
        <v>18</v>
      </c>
      <c r="M61" s="471">
        <v>100</v>
      </c>
      <c r="N61" s="471">
        <v>52.76854928017719</v>
      </c>
      <c r="O61" s="471">
        <v>44.518272425249165</v>
      </c>
      <c r="P61" s="463" t="s">
        <v>10</v>
      </c>
      <c r="Q61" s="471">
        <v>1.7718715393133997</v>
      </c>
      <c r="R61" s="471">
        <v>5.537098560354374E-2</v>
      </c>
      <c r="S61" s="471">
        <v>0.88593576965669985</v>
      </c>
    </row>
    <row r="62" spans="1:19" ht="13.5" customHeight="1" x14ac:dyDescent="0.2">
      <c r="A62" s="706"/>
      <c r="B62" s="356" t="s">
        <v>19</v>
      </c>
      <c r="C62" s="357">
        <v>840</v>
      </c>
      <c r="D62" s="357">
        <v>381</v>
      </c>
      <c r="E62" s="357">
        <v>448</v>
      </c>
      <c r="F62" s="463" t="s">
        <v>10</v>
      </c>
      <c r="G62" s="357">
        <v>7</v>
      </c>
      <c r="H62" s="463" t="s">
        <v>10</v>
      </c>
      <c r="I62" s="357">
        <v>4</v>
      </c>
      <c r="K62" s="706"/>
      <c r="L62" s="554" t="s">
        <v>19</v>
      </c>
      <c r="M62" s="471">
        <v>100</v>
      </c>
      <c r="N62" s="471">
        <v>45.357142857142854</v>
      </c>
      <c r="O62" s="471">
        <v>53.333333333333336</v>
      </c>
      <c r="P62" s="463" t="s">
        <v>10</v>
      </c>
      <c r="Q62" s="471">
        <v>0.83333333333333337</v>
      </c>
      <c r="R62" s="463" t="s">
        <v>10</v>
      </c>
      <c r="S62" s="471">
        <v>0.47619047619047622</v>
      </c>
    </row>
    <row r="63" spans="1:19" ht="13.5" customHeight="1" x14ac:dyDescent="0.2">
      <c r="A63" s="706"/>
      <c r="B63" s="356" t="s">
        <v>20</v>
      </c>
      <c r="C63" s="357">
        <v>161</v>
      </c>
      <c r="D63" s="357">
        <v>65</v>
      </c>
      <c r="E63" s="357">
        <v>94</v>
      </c>
      <c r="F63" s="463" t="s">
        <v>10</v>
      </c>
      <c r="G63" s="357">
        <v>1</v>
      </c>
      <c r="H63" s="357">
        <v>1</v>
      </c>
      <c r="I63" s="463" t="s">
        <v>10</v>
      </c>
      <c r="K63" s="706"/>
      <c r="L63" s="554" t="s">
        <v>20</v>
      </c>
      <c r="M63" s="471">
        <v>100</v>
      </c>
      <c r="N63" s="471">
        <v>40.372670807453417</v>
      </c>
      <c r="O63" s="471">
        <v>58.385093167701861</v>
      </c>
      <c r="P63" s="463" t="s">
        <v>10</v>
      </c>
      <c r="Q63" s="471">
        <v>0.6211180124223602</v>
      </c>
      <c r="R63" s="471">
        <v>0.6211180124223602</v>
      </c>
      <c r="S63" s="463" t="s">
        <v>10</v>
      </c>
    </row>
    <row r="64" spans="1:19" ht="13.5" customHeight="1" x14ac:dyDescent="0.2">
      <c r="A64" s="706"/>
      <c r="B64" s="356" t="s">
        <v>21</v>
      </c>
      <c r="C64" s="357">
        <v>4</v>
      </c>
      <c r="D64" s="463" t="s">
        <v>10</v>
      </c>
      <c r="E64" s="357">
        <v>4</v>
      </c>
      <c r="F64" s="463" t="s">
        <v>10</v>
      </c>
      <c r="G64" s="463" t="s">
        <v>10</v>
      </c>
      <c r="H64" s="463" t="s">
        <v>10</v>
      </c>
      <c r="I64" s="463" t="s">
        <v>10</v>
      </c>
      <c r="K64" s="706"/>
      <c r="L64" s="554" t="s">
        <v>21</v>
      </c>
      <c r="M64" s="471">
        <v>100</v>
      </c>
      <c r="N64" s="463" t="s">
        <v>10</v>
      </c>
      <c r="O64" s="471">
        <v>100</v>
      </c>
      <c r="P64" s="463" t="s">
        <v>10</v>
      </c>
      <c r="Q64" s="463" t="s">
        <v>10</v>
      </c>
      <c r="R64" s="463" t="s">
        <v>10</v>
      </c>
      <c r="S64" s="463" t="s">
        <v>10</v>
      </c>
    </row>
    <row r="65" spans="1:19" ht="13.5" customHeight="1" x14ac:dyDescent="0.2">
      <c r="A65" s="706"/>
      <c r="B65" s="476" t="s">
        <v>207</v>
      </c>
      <c r="C65" s="463" t="s">
        <v>10</v>
      </c>
      <c r="D65" s="463" t="s">
        <v>10</v>
      </c>
      <c r="E65" s="463" t="s">
        <v>10</v>
      </c>
      <c r="F65" s="463" t="s">
        <v>10</v>
      </c>
      <c r="G65" s="463" t="s">
        <v>10</v>
      </c>
      <c r="H65" s="463" t="s">
        <v>10</v>
      </c>
      <c r="I65" s="463" t="s">
        <v>10</v>
      </c>
      <c r="K65" s="706"/>
      <c r="L65" s="555" t="s">
        <v>207</v>
      </c>
      <c r="M65" s="463" t="s">
        <v>10</v>
      </c>
      <c r="N65" s="463" t="s">
        <v>10</v>
      </c>
      <c r="O65" s="463" t="s">
        <v>10</v>
      </c>
      <c r="P65" s="463" t="s">
        <v>10</v>
      </c>
      <c r="Q65" s="463" t="s">
        <v>10</v>
      </c>
      <c r="R65" s="463" t="s">
        <v>10</v>
      </c>
      <c r="S65" s="463" t="s">
        <v>10</v>
      </c>
    </row>
    <row r="66" spans="1:19" ht="13.5" customHeight="1" x14ac:dyDescent="0.2">
      <c r="A66" s="707"/>
      <c r="B66" s="359" t="s">
        <v>8</v>
      </c>
      <c r="C66" s="360">
        <v>12</v>
      </c>
      <c r="D66" s="360">
        <v>11</v>
      </c>
      <c r="E66" s="360">
        <v>1</v>
      </c>
      <c r="F66" s="361" t="s">
        <v>10</v>
      </c>
      <c r="G66" s="361" t="s">
        <v>10</v>
      </c>
      <c r="H66" s="361" t="s">
        <v>10</v>
      </c>
      <c r="I66" s="361" t="s">
        <v>10</v>
      </c>
      <c r="K66" s="707"/>
      <c r="L66" s="556" t="s">
        <v>8</v>
      </c>
      <c r="M66" s="552">
        <v>100</v>
      </c>
      <c r="N66" s="552">
        <v>91.666666666666657</v>
      </c>
      <c r="O66" s="552">
        <v>8.3333333333333321</v>
      </c>
      <c r="P66" s="361" t="s">
        <v>10</v>
      </c>
      <c r="Q66" s="361" t="s">
        <v>10</v>
      </c>
      <c r="R66" s="361" t="s">
        <v>10</v>
      </c>
      <c r="S66" s="361" t="s">
        <v>10</v>
      </c>
    </row>
    <row r="67" spans="1:19" ht="13.5" customHeight="1" x14ac:dyDescent="0.2">
      <c r="A67" s="705" t="s">
        <v>54</v>
      </c>
      <c r="B67" s="374" t="s">
        <v>5</v>
      </c>
      <c r="C67" s="355">
        <v>7107</v>
      </c>
      <c r="D67" s="355">
        <v>4916</v>
      </c>
      <c r="E67" s="355">
        <v>1996</v>
      </c>
      <c r="F67" s="355">
        <v>35</v>
      </c>
      <c r="G67" s="355">
        <v>106</v>
      </c>
      <c r="H67" s="355">
        <v>15</v>
      </c>
      <c r="I67" s="355">
        <v>39</v>
      </c>
      <c r="K67" s="705" t="s">
        <v>54</v>
      </c>
      <c r="L67" s="553" t="s">
        <v>5</v>
      </c>
      <c r="M67" s="551">
        <v>100</v>
      </c>
      <c r="N67" s="551">
        <v>69.171239622906995</v>
      </c>
      <c r="O67" s="551">
        <v>28.084986632897142</v>
      </c>
      <c r="P67" s="551">
        <v>0.49247221049669337</v>
      </c>
      <c r="Q67" s="551">
        <v>1.4914872660756999</v>
      </c>
      <c r="R67" s="551">
        <v>0.21105951878429718</v>
      </c>
      <c r="S67" s="551">
        <v>0.54875474883917263</v>
      </c>
    </row>
    <row r="68" spans="1:19" ht="13.5" customHeight="1" x14ac:dyDescent="0.2">
      <c r="A68" s="706"/>
      <c r="B68" s="356" t="s">
        <v>13</v>
      </c>
      <c r="C68" s="463" t="s">
        <v>10</v>
      </c>
      <c r="D68" s="463" t="s">
        <v>10</v>
      </c>
      <c r="E68" s="463" t="s">
        <v>10</v>
      </c>
      <c r="F68" s="463" t="s">
        <v>10</v>
      </c>
      <c r="G68" s="463" t="s">
        <v>10</v>
      </c>
      <c r="H68" s="463" t="s">
        <v>10</v>
      </c>
      <c r="I68" s="463" t="s">
        <v>10</v>
      </c>
      <c r="K68" s="706"/>
      <c r="L68" s="554" t="s">
        <v>13</v>
      </c>
      <c r="M68" s="463" t="s">
        <v>10</v>
      </c>
      <c r="N68" s="463" t="s">
        <v>10</v>
      </c>
      <c r="O68" s="463" t="s">
        <v>10</v>
      </c>
      <c r="P68" s="463" t="s">
        <v>10</v>
      </c>
      <c r="Q68" s="463" t="s">
        <v>10</v>
      </c>
      <c r="R68" s="463" t="s">
        <v>10</v>
      </c>
      <c r="S68" s="463" t="s">
        <v>10</v>
      </c>
    </row>
    <row r="69" spans="1:19" ht="13.5" customHeight="1" x14ac:dyDescent="0.2">
      <c r="A69" s="706"/>
      <c r="B69" s="356" t="s">
        <v>14</v>
      </c>
      <c r="C69" s="357">
        <v>45</v>
      </c>
      <c r="D69" s="357">
        <v>29</v>
      </c>
      <c r="E69" s="357">
        <v>12</v>
      </c>
      <c r="F69" s="463" t="s">
        <v>10</v>
      </c>
      <c r="G69" s="357">
        <v>4</v>
      </c>
      <c r="H69" s="463" t="s">
        <v>10</v>
      </c>
      <c r="I69" s="463" t="s">
        <v>10</v>
      </c>
      <c r="K69" s="706"/>
      <c r="L69" s="554" t="s">
        <v>14</v>
      </c>
      <c r="M69" s="471">
        <v>100</v>
      </c>
      <c r="N69" s="471">
        <v>64.444444444444443</v>
      </c>
      <c r="O69" s="471">
        <v>26.666666666666668</v>
      </c>
      <c r="P69" s="463" t="s">
        <v>10</v>
      </c>
      <c r="Q69" s="471">
        <v>8.8888888888888893</v>
      </c>
      <c r="R69" s="463" t="s">
        <v>10</v>
      </c>
      <c r="S69" s="463" t="s">
        <v>10</v>
      </c>
    </row>
    <row r="70" spans="1:19" ht="13.5" customHeight="1" x14ac:dyDescent="0.2">
      <c r="A70" s="706"/>
      <c r="B70" s="356" t="s">
        <v>15</v>
      </c>
      <c r="C70" s="357">
        <v>159</v>
      </c>
      <c r="D70" s="357">
        <v>115</v>
      </c>
      <c r="E70" s="357">
        <v>39</v>
      </c>
      <c r="F70" s="357">
        <v>1</v>
      </c>
      <c r="G70" s="357">
        <v>2</v>
      </c>
      <c r="H70" s="463" t="s">
        <v>10</v>
      </c>
      <c r="I70" s="357">
        <v>2</v>
      </c>
      <c r="K70" s="706"/>
      <c r="L70" s="554" t="s">
        <v>15</v>
      </c>
      <c r="M70" s="471">
        <v>100</v>
      </c>
      <c r="N70" s="471">
        <v>72.327044025157221</v>
      </c>
      <c r="O70" s="471">
        <v>24.528301886792452</v>
      </c>
      <c r="P70" s="471">
        <v>0.62893081761006298</v>
      </c>
      <c r="Q70" s="471">
        <v>1.257861635220126</v>
      </c>
      <c r="R70" s="463" t="s">
        <v>10</v>
      </c>
      <c r="S70" s="471">
        <v>1.257861635220126</v>
      </c>
    </row>
    <row r="71" spans="1:19" ht="13.5" customHeight="1" x14ac:dyDescent="0.2">
      <c r="A71" s="706"/>
      <c r="B71" s="356" t="s">
        <v>16</v>
      </c>
      <c r="C71" s="357">
        <v>1050</v>
      </c>
      <c r="D71" s="357">
        <v>769</v>
      </c>
      <c r="E71" s="357">
        <v>238</v>
      </c>
      <c r="F71" s="357">
        <v>5</v>
      </c>
      <c r="G71" s="357">
        <v>27</v>
      </c>
      <c r="H71" s="357">
        <v>5</v>
      </c>
      <c r="I71" s="357">
        <v>6</v>
      </c>
      <c r="K71" s="706"/>
      <c r="L71" s="554" t="s">
        <v>16</v>
      </c>
      <c r="M71" s="471">
        <v>100</v>
      </c>
      <c r="N71" s="471">
        <v>73.238095238095241</v>
      </c>
      <c r="O71" s="471">
        <v>22.666666666666664</v>
      </c>
      <c r="P71" s="471">
        <v>0.47619047619047622</v>
      </c>
      <c r="Q71" s="471">
        <v>2.5714285714285712</v>
      </c>
      <c r="R71" s="471">
        <v>0.47619047619047622</v>
      </c>
      <c r="S71" s="471">
        <v>0.5714285714285714</v>
      </c>
    </row>
    <row r="72" spans="1:19" ht="13.5" customHeight="1" x14ac:dyDescent="0.2">
      <c r="A72" s="706"/>
      <c r="B72" s="356" t="s">
        <v>17</v>
      </c>
      <c r="C72" s="357">
        <v>2389</v>
      </c>
      <c r="D72" s="357">
        <v>1730</v>
      </c>
      <c r="E72" s="357">
        <v>585</v>
      </c>
      <c r="F72" s="357">
        <v>11</v>
      </c>
      <c r="G72" s="357">
        <v>39</v>
      </c>
      <c r="H72" s="357">
        <v>4</v>
      </c>
      <c r="I72" s="357">
        <v>20</v>
      </c>
      <c r="K72" s="706"/>
      <c r="L72" s="554" t="s">
        <v>17</v>
      </c>
      <c r="M72" s="471">
        <v>100</v>
      </c>
      <c r="N72" s="471">
        <v>72.415236500627884</v>
      </c>
      <c r="O72" s="471">
        <v>24.487233151946423</v>
      </c>
      <c r="P72" s="471">
        <v>0.46044370029300963</v>
      </c>
      <c r="Q72" s="471">
        <v>1.6324822101297616</v>
      </c>
      <c r="R72" s="471">
        <v>0.1674340728338217</v>
      </c>
      <c r="S72" s="471">
        <v>0.83717036416910839</v>
      </c>
    </row>
    <row r="73" spans="1:19" ht="13.5" customHeight="1" x14ac:dyDescent="0.2">
      <c r="A73" s="706"/>
      <c r="B73" s="356" t="s">
        <v>18</v>
      </c>
      <c r="C73" s="357">
        <v>2224</v>
      </c>
      <c r="D73" s="357">
        <v>1524</v>
      </c>
      <c r="E73" s="357">
        <v>651</v>
      </c>
      <c r="F73" s="357">
        <v>16</v>
      </c>
      <c r="G73" s="357">
        <v>25</v>
      </c>
      <c r="H73" s="357">
        <v>2</v>
      </c>
      <c r="I73" s="357">
        <v>6</v>
      </c>
      <c r="K73" s="706"/>
      <c r="L73" s="554" t="s">
        <v>18</v>
      </c>
      <c r="M73" s="471">
        <v>100</v>
      </c>
      <c r="N73" s="471">
        <v>68.525179856115102</v>
      </c>
      <c r="O73" s="471">
        <v>29.271582733812952</v>
      </c>
      <c r="P73" s="471">
        <v>0.71942446043165476</v>
      </c>
      <c r="Q73" s="471">
        <v>1.1241007194244603</v>
      </c>
      <c r="R73" s="471">
        <v>8.9928057553956844E-2</v>
      </c>
      <c r="S73" s="471">
        <v>0.26978417266187049</v>
      </c>
    </row>
    <row r="74" spans="1:19" ht="13.5" customHeight="1" x14ac:dyDescent="0.2">
      <c r="A74" s="706"/>
      <c r="B74" s="356" t="s">
        <v>19</v>
      </c>
      <c r="C74" s="357">
        <v>1047</v>
      </c>
      <c r="D74" s="357">
        <v>649</v>
      </c>
      <c r="E74" s="357">
        <v>383</v>
      </c>
      <c r="F74" s="357">
        <v>2</v>
      </c>
      <c r="G74" s="357">
        <v>6</v>
      </c>
      <c r="H74" s="357">
        <v>4</v>
      </c>
      <c r="I74" s="357">
        <v>3</v>
      </c>
      <c r="K74" s="706"/>
      <c r="L74" s="554" t="s">
        <v>19</v>
      </c>
      <c r="M74" s="471">
        <v>100</v>
      </c>
      <c r="N74" s="471">
        <v>61.98662846227316</v>
      </c>
      <c r="O74" s="471">
        <v>36.580706781279851</v>
      </c>
      <c r="P74" s="471">
        <v>0.19102196752626552</v>
      </c>
      <c r="Q74" s="471">
        <v>0.57306590257879653</v>
      </c>
      <c r="R74" s="471">
        <v>0.38204393505253104</v>
      </c>
      <c r="S74" s="471">
        <v>0.28653295128939826</v>
      </c>
    </row>
    <row r="75" spans="1:19" ht="13.5" customHeight="1" x14ac:dyDescent="0.2">
      <c r="A75" s="706"/>
      <c r="B75" s="356" t="s">
        <v>20</v>
      </c>
      <c r="C75" s="357">
        <v>187</v>
      </c>
      <c r="D75" s="357">
        <v>98</v>
      </c>
      <c r="E75" s="357">
        <v>84</v>
      </c>
      <c r="F75" s="463" t="s">
        <v>10</v>
      </c>
      <c r="G75" s="357">
        <v>3</v>
      </c>
      <c r="H75" s="463" t="s">
        <v>10</v>
      </c>
      <c r="I75" s="357">
        <v>2</v>
      </c>
      <c r="K75" s="706"/>
      <c r="L75" s="554" t="s">
        <v>20</v>
      </c>
      <c r="M75" s="471">
        <v>100</v>
      </c>
      <c r="N75" s="471">
        <v>52.406417112299465</v>
      </c>
      <c r="O75" s="471">
        <v>44.919786096256686</v>
      </c>
      <c r="P75" s="463" t="s">
        <v>10</v>
      </c>
      <c r="Q75" s="471">
        <v>1.6042780748663104</v>
      </c>
      <c r="R75" s="463" t="s">
        <v>10</v>
      </c>
      <c r="S75" s="471">
        <v>1.0695187165775399</v>
      </c>
    </row>
    <row r="76" spans="1:19" ht="13.5" customHeight="1" x14ac:dyDescent="0.2">
      <c r="A76" s="706"/>
      <c r="B76" s="356" t="s">
        <v>21</v>
      </c>
      <c r="C76" s="357">
        <v>4</v>
      </c>
      <c r="D76" s="357">
        <v>1</v>
      </c>
      <c r="E76" s="357">
        <v>3</v>
      </c>
      <c r="F76" s="463" t="s">
        <v>10</v>
      </c>
      <c r="G76" s="463" t="s">
        <v>10</v>
      </c>
      <c r="H76" s="463" t="s">
        <v>10</v>
      </c>
      <c r="I76" s="463" t="s">
        <v>10</v>
      </c>
      <c r="K76" s="706"/>
      <c r="L76" s="554" t="s">
        <v>21</v>
      </c>
      <c r="M76" s="471">
        <v>100</v>
      </c>
      <c r="N76" s="471">
        <v>25</v>
      </c>
      <c r="O76" s="471">
        <v>75</v>
      </c>
      <c r="P76" s="463" t="s">
        <v>10</v>
      </c>
      <c r="Q76" s="463" t="s">
        <v>10</v>
      </c>
      <c r="R76" s="463" t="s">
        <v>10</v>
      </c>
      <c r="S76" s="463" t="s">
        <v>10</v>
      </c>
    </row>
    <row r="77" spans="1:19" ht="13.5" customHeight="1" x14ac:dyDescent="0.2">
      <c r="A77" s="706"/>
      <c r="B77" s="476" t="s">
        <v>207</v>
      </c>
      <c r="C77" s="463" t="s">
        <v>10</v>
      </c>
      <c r="D77" s="463" t="s">
        <v>10</v>
      </c>
      <c r="E77" s="463" t="s">
        <v>10</v>
      </c>
      <c r="F77" s="463" t="s">
        <v>10</v>
      </c>
      <c r="G77" s="463" t="s">
        <v>10</v>
      </c>
      <c r="H77" s="463" t="s">
        <v>10</v>
      </c>
      <c r="I77" s="463" t="s">
        <v>10</v>
      </c>
      <c r="K77" s="706"/>
      <c r="L77" s="555" t="s">
        <v>207</v>
      </c>
      <c r="M77" s="463" t="s">
        <v>10</v>
      </c>
      <c r="N77" s="463" t="s">
        <v>10</v>
      </c>
      <c r="O77" s="463" t="s">
        <v>10</v>
      </c>
      <c r="P77" s="463" t="s">
        <v>10</v>
      </c>
      <c r="Q77" s="463" t="s">
        <v>10</v>
      </c>
      <c r="R77" s="463" t="s">
        <v>10</v>
      </c>
      <c r="S77" s="463" t="s">
        <v>10</v>
      </c>
    </row>
    <row r="78" spans="1:19" ht="13.5" customHeight="1" x14ac:dyDescent="0.2">
      <c r="A78" s="707"/>
      <c r="B78" s="359" t="s">
        <v>8</v>
      </c>
      <c r="C78" s="360">
        <v>2</v>
      </c>
      <c r="D78" s="360">
        <v>1</v>
      </c>
      <c r="E78" s="360">
        <v>1</v>
      </c>
      <c r="F78" s="361" t="s">
        <v>10</v>
      </c>
      <c r="G78" s="361" t="s">
        <v>10</v>
      </c>
      <c r="H78" s="361" t="s">
        <v>10</v>
      </c>
      <c r="I78" s="361" t="s">
        <v>10</v>
      </c>
      <c r="K78" s="707"/>
      <c r="L78" s="556" t="s">
        <v>8</v>
      </c>
      <c r="M78" s="552">
        <v>100</v>
      </c>
      <c r="N78" s="552">
        <v>50</v>
      </c>
      <c r="O78" s="552">
        <v>50</v>
      </c>
      <c r="P78" s="361" t="s">
        <v>10</v>
      </c>
      <c r="Q78" s="361" t="s">
        <v>10</v>
      </c>
      <c r="R78" s="361" t="s">
        <v>10</v>
      </c>
      <c r="S78" s="361" t="s">
        <v>10</v>
      </c>
    </row>
    <row r="79" spans="1:19" ht="13.5" customHeight="1" x14ac:dyDescent="0.2">
      <c r="A79" s="705" t="s">
        <v>55</v>
      </c>
      <c r="B79" s="374" t="s">
        <v>5</v>
      </c>
      <c r="C79" s="355">
        <v>6045</v>
      </c>
      <c r="D79" s="355">
        <v>4334</v>
      </c>
      <c r="E79" s="355">
        <v>1458</v>
      </c>
      <c r="F79" s="355">
        <v>55</v>
      </c>
      <c r="G79" s="355">
        <v>141</v>
      </c>
      <c r="H79" s="355">
        <v>47</v>
      </c>
      <c r="I79" s="355">
        <v>10</v>
      </c>
      <c r="K79" s="705" t="s">
        <v>55</v>
      </c>
      <c r="L79" s="553" t="s">
        <v>5</v>
      </c>
      <c r="M79" s="551">
        <v>100</v>
      </c>
      <c r="N79" s="551">
        <v>71.695616211745232</v>
      </c>
      <c r="O79" s="551">
        <v>24.11910669975186</v>
      </c>
      <c r="P79" s="551">
        <v>0.90984284532671633</v>
      </c>
      <c r="Q79" s="551">
        <v>2.3325062034739457</v>
      </c>
      <c r="R79" s="551">
        <v>0.77750206782464848</v>
      </c>
      <c r="S79" s="551">
        <v>0.16542597187758479</v>
      </c>
    </row>
    <row r="80" spans="1:19" ht="13.5" customHeight="1" x14ac:dyDescent="0.2">
      <c r="A80" s="706"/>
      <c r="B80" s="356" t="s">
        <v>13</v>
      </c>
      <c r="C80" s="357">
        <v>7</v>
      </c>
      <c r="D80" s="357">
        <v>5</v>
      </c>
      <c r="E80" s="357">
        <v>2</v>
      </c>
      <c r="F80" s="463" t="s">
        <v>10</v>
      </c>
      <c r="G80" s="463" t="s">
        <v>10</v>
      </c>
      <c r="H80" s="463" t="s">
        <v>10</v>
      </c>
      <c r="I80" s="463" t="s">
        <v>10</v>
      </c>
      <c r="K80" s="706"/>
      <c r="L80" s="554" t="s">
        <v>13</v>
      </c>
      <c r="M80" s="471">
        <v>100</v>
      </c>
      <c r="N80" s="471">
        <v>71.428571428571431</v>
      </c>
      <c r="O80" s="471">
        <v>28.571428571428569</v>
      </c>
      <c r="P80" s="463" t="s">
        <v>10</v>
      </c>
      <c r="Q80" s="463" t="s">
        <v>10</v>
      </c>
      <c r="R80" s="463" t="s">
        <v>10</v>
      </c>
      <c r="S80" s="463" t="s">
        <v>10</v>
      </c>
    </row>
    <row r="81" spans="1:19" ht="13.5" customHeight="1" x14ac:dyDescent="0.2">
      <c r="A81" s="706"/>
      <c r="B81" s="356" t="s">
        <v>14</v>
      </c>
      <c r="C81" s="357">
        <v>163</v>
      </c>
      <c r="D81" s="357">
        <v>122</v>
      </c>
      <c r="E81" s="357">
        <v>22</v>
      </c>
      <c r="F81" s="357">
        <v>2</v>
      </c>
      <c r="G81" s="357">
        <v>14</v>
      </c>
      <c r="H81" s="357">
        <v>2</v>
      </c>
      <c r="I81" s="357">
        <v>1</v>
      </c>
      <c r="K81" s="706"/>
      <c r="L81" s="554" t="s">
        <v>14</v>
      </c>
      <c r="M81" s="471">
        <v>100</v>
      </c>
      <c r="N81" s="471">
        <v>74.846625766871171</v>
      </c>
      <c r="O81" s="471">
        <v>13.496932515337424</v>
      </c>
      <c r="P81" s="471">
        <v>1.2269938650306749</v>
      </c>
      <c r="Q81" s="471">
        <v>8.5889570552147241</v>
      </c>
      <c r="R81" s="471">
        <v>1.2269938650306749</v>
      </c>
      <c r="S81" s="471">
        <v>0.61349693251533743</v>
      </c>
    </row>
    <row r="82" spans="1:19" ht="13.5" customHeight="1" x14ac:dyDescent="0.2">
      <c r="A82" s="706"/>
      <c r="B82" s="356" t="s">
        <v>15</v>
      </c>
      <c r="C82" s="357">
        <v>367</v>
      </c>
      <c r="D82" s="357">
        <v>279</v>
      </c>
      <c r="E82" s="357">
        <v>67</v>
      </c>
      <c r="F82" s="357">
        <v>4</v>
      </c>
      <c r="G82" s="357">
        <v>10</v>
      </c>
      <c r="H82" s="357">
        <v>7</v>
      </c>
      <c r="I82" s="463" t="s">
        <v>10</v>
      </c>
      <c r="K82" s="706"/>
      <c r="L82" s="554" t="s">
        <v>15</v>
      </c>
      <c r="M82" s="471">
        <v>100</v>
      </c>
      <c r="N82" s="471">
        <v>76.021798365122621</v>
      </c>
      <c r="O82" s="471">
        <v>18.256130790190735</v>
      </c>
      <c r="P82" s="471">
        <v>1.0899182561307901</v>
      </c>
      <c r="Q82" s="471">
        <v>2.7247956403269753</v>
      </c>
      <c r="R82" s="471">
        <v>1.9073569482288828</v>
      </c>
      <c r="S82" s="463" t="s">
        <v>10</v>
      </c>
    </row>
    <row r="83" spans="1:19" ht="13.5" customHeight="1" x14ac:dyDescent="0.2">
      <c r="A83" s="706"/>
      <c r="B83" s="356" t="s">
        <v>16</v>
      </c>
      <c r="C83" s="357">
        <v>1105</v>
      </c>
      <c r="D83" s="357">
        <v>831</v>
      </c>
      <c r="E83" s="357">
        <v>228</v>
      </c>
      <c r="F83" s="357">
        <v>10</v>
      </c>
      <c r="G83" s="357">
        <v>24</v>
      </c>
      <c r="H83" s="357">
        <v>10</v>
      </c>
      <c r="I83" s="357">
        <v>2</v>
      </c>
      <c r="K83" s="706"/>
      <c r="L83" s="554" t="s">
        <v>16</v>
      </c>
      <c r="M83" s="471">
        <v>100</v>
      </c>
      <c r="N83" s="471">
        <v>75.203619909502265</v>
      </c>
      <c r="O83" s="471">
        <v>20.633484162895925</v>
      </c>
      <c r="P83" s="471">
        <v>0.90497737556561098</v>
      </c>
      <c r="Q83" s="471">
        <v>2.1719457013574659</v>
      </c>
      <c r="R83" s="471">
        <v>0.90497737556561098</v>
      </c>
      <c r="S83" s="471">
        <v>0.18099547511312217</v>
      </c>
    </row>
    <row r="84" spans="1:19" ht="13.5" customHeight="1" x14ac:dyDescent="0.2">
      <c r="A84" s="706"/>
      <c r="B84" s="356" t="s">
        <v>17</v>
      </c>
      <c r="C84" s="357">
        <v>1742</v>
      </c>
      <c r="D84" s="357">
        <v>1272</v>
      </c>
      <c r="E84" s="357">
        <v>392</v>
      </c>
      <c r="F84" s="357">
        <v>17</v>
      </c>
      <c r="G84" s="357">
        <v>47</v>
      </c>
      <c r="H84" s="357">
        <v>9</v>
      </c>
      <c r="I84" s="357">
        <v>5</v>
      </c>
      <c r="K84" s="706"/>
      <c r="L84" s="554" t="s">
        <v>17</v>
      </c>
      <c r="M84" s="471">
        <v>100</v>
      </c>
      <c r="N84" s="471">
        <v>73.019517795637199</v>
      </c>
      <c r="O84" s="471">
        <v>22.502870264064295</v>
      </c>
      <c r="P84" s="471">
        <v>0.97588978185993103</v>
      </c>
      <c r="Q84" s="471">
        <v>2.6980482204362799</v>
      </c>
      <c r="R84" s="471">
        <v>0.51664753157290477</v>
      </c>
      <c r="S84" s="471">
        <v>0.28702640642939153</v>
      </c>
    </row>
    <row r="85" spans="1:19" ht="13.5" customHeight="1" x14ac:dyDescent="0.2">
      <c r="A85" s="706"/>
      <c r="B85" s="356" t="s">
        <v>18</v>
      </c>
      <c r="C85" s="357">
        <v>1713</v>
      </c>
      <c r="D85" s="357">
        <v>1199</v>
      </c>
      <c r="E85" s="357">
        <v>444</v>
      </c>
      <c r="F85" s="357">
        <v>15</v>
      </c>
      <c r="G85" s="357">
        <v>40</v>
      </c>
      <c r="H85" s="357">
        <v>14</v>
      </c>
      <c r="I85" s="357">
        <v>1</v>
      </c>
      <c r="K85" s="706"/>
      <c r="L85" s="554" t="s">
        <v>18</v>
      </c>
      <c r="M85" s="471">
        <v>100</v>
      </c>
      <c r="N85" s="471">
        <v>69.994162288382952</v>
      </c>
      <c r="O85" s="471">
        <v>25.919439579684759</v>
      </c>
      <c r="P85" s="471">
        <v>0.87565674255691772</v>
      </c>
      <c r="Q85" s="471">
        <v>2.335084646818447</v>
      </c>
      <c r="R85" s="471">
        <v>0.81727962638645657</v>
      </c>
      <c r="S85" s="471">
        <v>5.837711617046118E-2</v>
      </c>
    </row>
    <row r="86" spans="1:19" ht="13.5" customHeight="1" x14ac:dyDescent="0.2">
      <c r="A86" s="706"/>
      <c r="B86" s="356" t="s">
        <v>19</v>
      </c>
      <c r="C86" s="357">
        <v>807</v>
      </c>
      <c r="D86" s="357">
        <v>537</v>
      </c>
      <c r="E86" s="357">
        <v>251</v>
      </c>
      <c r="F86" s="357">
        <v>7</v>
      </c>
      <c r="G86" s="357">
        <v>6</v>
      </c>
      <c r="H86" s="357">
        <v>5</v>
      </c>
      <c r="I86" s="357">
        <v>1</v>
      </c>
      <c r="K86" s="706"/>
      <c r="L86" s="554" t="s">
        <v>19</v>
      </c>
      <c r="M86" s="471">
        <v>100</v>
      </c>
      <c r="N86" s="471">
        <v>66.542750929368026</v>
      </c>
      <c r="O86" s="471">
        <v>31.10285006195787</v>
      </c>
      <c r="P86" s="471">
        <v>0.86741016109045854</v>
      </c>
      <c r="Q86" s="471">
        <v>0.74349442379182151</v>
      </c>
      <c r="R86" s="471">
        <v>0.6195786864931847</v>
      </c>
      <c r="S86" s="471">
        <v>0.12391573729863693</v>
      </c>
    </row>
    <row r="87" spans="1:19" ht="13.5" customHeight="1" x14ac:dyDescent="0.2">
      <c r="A87" s="706"/>
      <c r="B87" s="356" t="s">
        <v>20</v>
      </c>
      <c r="C87" s="357">
        <v>133</v>
      </c>
      <c r="D87" s="357">
        <v>83</v>
      </c>
      <c r="E87" s="357">
        <v>50</v>
      </c>
      <c r="F87" s="463" t="s">
        <v>10</v>
      </c>
      <c r="G87" s="463" t="s">
        <v>10</v>
      </c>
      <c r="H87" s="463" t="s">
        <v>10</v>
      </c>
      <c r="I87" s="463" t="s">
        <v>10</v>
      </c>
      <c r="K87" s="706"/>
      <c r="L87" s="554" t="s">
        <v>20</v>
      </c>
      <c r="M87" s="471">
        <v>100</v>
      </c>
      <c r="N87" s="471">
        <v>62.406015037593988</v>
      </c>
      <c r="O87" s="471">
        <v>37.593984962406012</v>
      </c>
      <c r="P87" s="463" t="s">
        <v>10</v>
      </c>
      <c r="Q87" s="463" t="s">
        <v>10</v>
      </c>
      <c r="R87" s="463" t="s">
        <v>10</v>
      </c>
      <c r="S87" s="463" t="s">
        <v>10</v>
      </c>
    </row>
    <row r="88" spans="1:19" ht="13.5" customHeight="1" x14ac:dyDescent="0.2">
      <c r="A88" s="706"/>
      <c r="B88" s="356" t="s">
        <v>21</v>
      </c>
      <c r="C88" s="357">
        <v>4</v>
      </c>
      <c r="D88" s="357">
        <v>4</v>
      </c>
      <c r="E88" s="463" t="s">
        <v>10</v>
      </c>
      <c r="F88" s="463" t="s">
        <v>10</v>
      </c>
      <c r="G88" s="463" t="s">
        <v>10</v>
      </c>
      <c r="H88" s="463" t="s">
        <v>10</v>
      </c>
      <c r="I88" s="463" t="s">
        <v>10</v>
      </c>
      <c r="K88" s="706"/>
      <c r="L88" s="554" t="s">
        <v>21</v>
      </c>
      <c r="M88" s="471">
        <v>100</v>
      </c>
      <c r="N88" s="471">
        <v>100</v>
      </c>
      <c r="O88" s="463" t="s">
        <v>10</v>
      </c>
      <c r="P88" s="463" t="s">
        <v>10</v>
      </c>
      <c r="Q88" s="463" t="s">
        <v>10</v>
      </c>
      <c r="R88" s="463" t="s">
        <v>10</v>
      </c>
      <c r="S88" s="463" t="s">
        <v>10</v>
      </c>
    </row>
    <row r="89" spans="1:19" ht="13.5" customHeight="1" x14ac:dyDescent="0.2">
      <c r="A89" s="706"/>
      <c r="B89" s="476" t="s">
        <v>207</v>
      </c>
      <c r="C89" s="357">
        <v>1</v>
      </c>
      <c r="D89" s="357">
        <v>1</v>
      </c>
      <c r="E89" s="463" t="s">
        <v>10</v>
      </c>
      <c r="F89" s="463" t="s">
        <v>10</v>
      </c>
      <c r="G89" s="463" t="s">
        <v>10</v>
      </c>
      <c r="H89" s="463" t="s">
        <v>10</v>
      </c>
      <c r="I89" s="463" t="s">
        <v>10</v>
      </c>
      <c r="K89" s="706"/>
      <c r="L89" s="555" t="s">
        <v>207</v>
      </c>
      <c r="M89" s="471">
        <v>100</v>
      </c>
      <c r="N89" s="471">
        <v>100</v>
      </c>
      <c r="O89" s="463" t="s">
        <v>10</v>
      </c>
      <c r="P89" s="463" t="s">
        <v>10</v>
      </c>
      <c r="Q89" s="463" t="s">
        <v>10</v>
      </c>
      <c r="R89" s="463" t="s">
        <v>10</v>
      </c>
      <c r="S89" s="463" t="s">
        <v>10</v>
      </c>
    </row>
    <row r="90" spans="1:19" ht="13.5" customHeight="1" x14ac:dyDescent="0.2">
      <c r="A90" s="707"/>
      <c r="B90" s="359" t="s">
        <v>8</v>
      </c>
      <c r="C90" s="360">
        <v>3</v>
      </c>
      <c r="D90" s="360">
        <v>1</v>
      </c>
      <c r="E90" s="360">
        <v>2</v>
      </c>
      <c r="F90" s="361" t="s">
        <v>10</v>
      </c>
      <c r="G90" s="361" t="s">
        <v>10</v>
      </c>
      <c r="H90" s="361" t="s">
        <v>10</v>
      </c>
      <c r="I90" s="361" t="s">
        <v>10</v>
      </c>
      <c r="K90" s="707"/>
      <c r="L90" s="556" t="s">
        <v>8</v>
      </c>
      <c r="M90" s="552">
        <v>100</v>
      </c>
      <c r="N90" s="552">
        <v>33.333333333333329</v>
      </c>
      <c r="O90" s="552">
        <v>66.666666666666657</v>
      </c>
      <c r="P90" s="361" t="s">
        <v>10</v>
      </c>
      <c r="Q90" s="361" t="s">
        <v>10</v>
      </c>
      <c r="R90" s="361" t="s">
        <v>10</v>
      </c>
      <c r="S90" s="361" t="s">
        <v>10</v>
      </c>
    </row>
    <row r="91" spans="1:19" ht="13.5" customHeight="1" x14ac:dyDescent="0.2">
      <c r="A91" s="705" t="s">
        <v>56</v>
      </c>
      <c r="B91" s="374" t="s">
        <v>5</v>
      </c>
      <c r="C91" s="355">
        <v>9022</v>
      </c>
      <c r="D91" s="355">
        <v>6131</v>
      </c>
      <c r="E91" s="355">
        <v>2600</v>
      </c>
      <c r="F91" s="355">
        <v>64</v>
      </c>
      <c r="G91" s="355">
        <v>188</v>
      </c>
      <c r="H91" s="355">
        <v>35</v>
      </c>
      <c r="I91" s="355">
        <v>4</v>
      </c>
      <c r="K91" s="705" t="s">
        <v>56</v>
      </c>
      <c r="L91" s="553" t="s">
        <v>5</v>
      </c>
      <c r="M91" s="551">
        <v>100</v>
      </c>
      <c r="N91" s="551">
        <v>67.956107293283083</v>
      </c>
      <c r="O91" s="551">
        <v>28.818443804034583</v>
      </c>
      <c r="P91" s="551">
        <v>0.70937707825315888</v>
      </c>
      <c r="Q91" s="551">
        <v>2.0837951673686543</v>
      </c>
      <c r="R91" s="551">
        <v>0.3879405896696963</v>
      </c>
      <c r="S91" s="551">
        <v>4.433606739082243E-2</v>
      </c>
    </row>
    <row r="92" spans="1:19" ht="13.5" customHeight="1" x14ac:dyDescent="0.2">
      <c r="A92" s="706"/>
      <c r="B92" s="356" t="s">
        <v>13</v>
      </c>
      <c r="C92" s="357">
        <v>16</v>
      </c>
      <c r="D92" s="357">
        <v>13</v>
      </c>
      <c r="E92" s="357">
        <v>3</v>
      </c>
      <c r="F92" s="463" t="s">
        <v>10</v>
      </c>
      <c r="G92" s="463" t="s">
        <v>10</v>
      </c>
      <c r="H92" s="463" t="s">
        <v>10</v>
      </c>
      <c r="I92" s="463" t="s">
        <v>10</v>
      </c>
      <c r="K92" s="706"/>
      <c r="L92" s="554" t="s">
        <v>13</v>
      </c>
      <c r="M92" s="471">
        <v>100</v>
      </c>
      <c r="N92" s="471">
        <v>81.25</v>
      </c>
      <c r="O92" s="471">
        <v>18.75</v>
      </c>
      <c r="P92" s="463" t="s">
        <v>10</v>
      </c>
      <c r="Q92" s="463" t="s">
        <v>10</v>
      </c>
      <c r="R92" s="463" t="s">
        <v>10</v>
      </c>
      <c r="S92" s="463" t="s">
        <v>10</v>
      </c>
    </row>
    <row r="93" spans="1:19" ht="13.5" customHeight="1" x14ac:dyDescent="0.2">
      <c r="A93" s="706"/>
      <c r="B93" s="356" t="s">
        <v>14</v>
      </c>
      <c r="C93" s="357">
        <v>410</v>
      </c>
      <c r="D93" s="357">
        <v>305</v>
      </c>
      <c r="E93" s="357">
        <v>79</v>
      </c>
      <c r="F93" s="357">
        <v>5</v>
      </c>
      <c r="G93" s="357">
        <v>20</v>
      </c>
      <c r="H93" s="357">
        <v>1</v>
      </c>
      <c r="I93" s="463" t="s">
        <v>10</v>
      </c>
      <c r="K93" s="706"/>
      <c r="L93" s="554" t="s">
        <v>14</v>
      </c>
      <c r="M93" s="471">
        <v>100</v>
      </c>
      <c r="N93" s="471">
        <v>74.390243902439025</v>
      </c>
      <c r="O93" s="471">
        <v>19.26829268292683</v>
      </c>
      <c r="P93" s="471">
        <v>1.2195121951219512</v>
      </c>
      <c r="Q93" s="471">
        <v>4.8780487804878048</v>
      </c>
      <c r="R93" s="471">
        <v>0.24390243902439024</v>
      </c>
      <c r="S93" s="463" t="s">
        <v>10</v>
      </c>
    </row>
    <row r="94" spans="1:19" ht="13.5" customHeight="1" x14ac:dyDescent="0.2">
      <c r="A94" s="706"/>
      <c r="B94" s="356" t="s">
        <v>15</v>
      </c>
      <c r="C94" s="357">
        <v>629</v>
      </c>
      <c r="D94" s="357">
        <v>477</v>
      </c>
      <c r="E94" s="357">
        <v>112</v>
      </c>
      <c r="F94" s="357">
        <v>10</v>
      </c>
      <c r="G94" s="357">
        <v>23</v>
      </c>
      <c r="H94" s="357">
        <v>5</v>
      </c>
      <c r="I94" s="357">
        <v>2</v>
      </c>
      <c r="K94" s="706"/>
      <c r="L94" s="554" t="s">
        <v>15</v>
      </c>
      <c r="M94" s="471">
        <v>100</v>
      </c>
      <c r="N94" s="471">
        <v>75.834658187599373</v>
      </c>
      <c r="O94" s="471">
        <v>17.806041335453099</v>
      </c>
      <c r="P94" s="471">
        <v>1.5898251192368837</v>
      </c>
      <c r="Q94" s="471">
        <v>3.6565977742448332</v>
      </c>
      <c r="R94" s="471">
        <v>0.79491255961844187</v>
      </c>
      <c r="S94" s="471">
        <v>0.31796502384737679</v>
      </c>
    </row>
    <row r="95" spans="1:19" ht="13.5" customHeight="1" x14ac:dyDescent="0.2">
      <c r="A95" s="706"/>
      <c r="B95" s="356" t="s">
        <v>16</v>
      </c>
      <c r="C95" s="357">
        <v>1878</v>
      </c>
      <c r="D95" s="357">
        <v>1354</v>
      </c>
      <c r="E95" s="357">
        <v>456</v>
      </c>
      <c r="F95" s="357">
        <v>16</v>
      </c>
      <c r="G95" s="357">
        <v>43</v>
      </c>
      <c r="H95" s="357">
        <v>9</v>
      </c>
      <c r="I95" s="463" t="s">
        <v>10</v>
      </c>
      <c r="K95" s="706"/>
      <c r="L95" s="554" t="s">
        <v>16</v>
      </c>
      <c r="M95" s="471">
        <v>100</v>
      </c>
      <c r="N95" s="471">
        <v>72.097976570820023</v>
      </c>
      <c r="O95" s="471">
        <v>24.281150159744406</v>
      </c>
      <c r="P95" s="471">
        <v>0.85197018104366351</v>
      </c>
      <c r="Q95" s="471">
        <v>2.2896698615548456</v>
      </c>
      <c r="R95" s="471">
        <v>0.47923322683706071</v>
      </c>
      <c r="S95" s="463" t="s">
        <v>10</v>
      </c>
    </row>
    <row r="96" spans="1:19" ht="13.5" customHeight="1" x14ac:dyDescent="0.2">
      <c r="A96" s="706"/>
      <c r="B96" s="356" t="s">
        <v>17</v>
      </c>
      <c r="C96" s="357">
        <v>2683</v>
      </c>
      <c r="D96" s="357">
        <v>1860</v>
      </c>
      <c r="E96" s="357">
        <v>733</v>
      </c>
      <c r="F96" s="357">
        <v>19</v>
      </c>
      <c r="G96" s="357">
        <v>61</v>
      </c>
      <c r="H96" s="357">
        <v>9</v>
      </c>
      <c r="I96" s="357">
        <v>1</v>
      </c>
      <c r="K96" s="706"/>
      <c r="L96" s="554" t="s">
        <v>17</v>
      </c>
      <c r="M96" s="471">
        <v>100</v>
      </c>
      <c r="N96" s="471">
        <v>69.325382035035403</v>
      </c>
      <c r="O96" s="471">
        <v>27.320163995527398</v>
      </c>
      <c r="P96" s="471">
        <v>0.70816250465896391</v>
      </c>
      <c r="Q96" s="471">
        <v>2.2735743570629894</v>
      </c>
      <c r="R96" s="471">
        <v>0.33544539694371972</v>
      </c>
      <c r="S96" s="471">
        <v>3.7271710771524413E-2</v>
      </c>
    </row>
    <row r="97" spans="1:19" ht="13.5" customHeight="1" x14ac:dyDescent="0.2">
      <c r="A97" s="706"/>
      <c r="B97" s="356" t="s">
        <v>18</v>
      </c>
      <c r="C97" s="357">
        <v>2207</v>
      </c>
      <c r="D97" s="357">
        <v>1407</v>
      </c>
      <c r="E97" s="357">
        <v>749</v>
      </c>
      <c r="F97" s="357">
        <v>11</v>
      </c>
      <c r="G97" s="357">
        <v>32</v>
      </c>
      <c r="H97" s="357">
        <v>7</v>
      </c>
      <c r="I97" s="357">
        <v>1</v>
      </c>
      <c r="K97" s="706"/>
      <c r="L97" s="554" t="s">
        <v>18</v>
      </c>
      <c r="M97" s="471">
        <v>100</v>
      </c>
      <c r="N97" s="471">
        <v>63.751699139102854</v>
      </c>
      <c r="O97" s="471">
        <v>33.937471681014955</v>
      </c>
      <c r="P97" s="471">
        <v>0.49841413683733571</v>
      </c>
      <c r="Q97" s="471">
        <v>1.4499320344358859</v>
      </c>
      <c r="R97" s="471">
        <v>0.31717263253285005</v>
      </c>
      <c r="S97" s="471">
        <v>4.5310376076121435E-2</v>
      </c>
    </row>
    <row r="98" spans="1:19" ht="13.5" customHeight="1" x14ac:dyDescent="0.2">
      <c r="A98" s="706"/>
      <c r="B98" s="356" t="s">
        <v>19</v>
      </c>
      <c r="C98" s="357">
        <v>991</v>
      </c>
      <c r="D98" s="357">
        <v>599</v>
      </c>
      <c r="E98" s="357">
        <v>380</v>
      </c>
      <c r="F98" s="357">
        <v>3</v>
      </c>
      <c r="G98" s="357">
        <v>6</v>
      </c>
      <c r="H98" s="357">
        <v>3</v>
      </c>
      <c r="I98" s="463" t="s">
        <v>10</v>
      </c>
      <c r="K98" s="706"/>
      <c r="L98" s="554" t="s">
        <v>19</v>
      </c>
      <c r="M98" s="471">
        <v>100</v>
      </c>
      <c r="N98" s="471">
        <v>60.443995963673061</v>
      </c>
      <c r="O98" s="471">
        <v>38.345105953582241</v>
      </c>
      <c r="P98" s="471">
        <v>0.30272452068617556</v>
      </c>
      <c r="Q98" s="471">
        <v>0.60544904137235112</v>
      </c>
      <c r="R98" s="471">
        <v>0.30272452068617556</v>
      </c>
      <c r="S98" s="463" t="s">
        <v>10</v>
      </c>
    </row>
    <row r="99" spans="1:19" ht="13.5" customHeight="1" x14ac:dyDescent="0.2">
      <c r="A99" s="706"/>
      <c r="B99" s="356" t="s">
        <v>20</v>
      </c>
      <c r="C99" s="357">
        <v>200</v>
      </c>
      <c r="D99" s="357">
        <v>112</v>
      </c>
      <c r="E99" s="357">
        <v>84</v>
      </c>
      <c r="F99" s="463" t="s">
        <v>10</v>
      </c>
      <c r="G99" s="357">
        <v>3</v>
      </c>
      <c r="H99" s="357">
        <v>1</v>
      </c>
      <c r="I99" s="463" t="s">
        <v>10</v>
      </c>
      <c r="K99" s="706"/>
      <c r="L99" s="554" t="s">
        <v>20</v>
      </c>
      <c r="M99" s="471">
        <v>100</v>
      </c>
      <c r="N99" s="471">
        <v>56.000000000000007</v>
      </c>
      <c r="O99" s="471">
        <v>42</v>
      </c>
      <c r="P99" s="463" t="s">
        <v>10</v>
      </c>
      <c r="Q99" s="471">
        <v>1.5</v>
      </c>
      <c r="R99" s="471">
        <v>0.5</v>
      </c>
      <c r="S99" s="463" t="s">
        <v>10</v>
      </c>
    </row>
    <row r="100" spans="1:19" ht="13.5" customHeight="1" x14ac:dyDescent="0.2">
      <c r="A100" s="706"/>
      <c r="B100" s="356" t="s">
        <v>21</v>
      </c>
      <c r="C100" s="357">
        <v>7</v>
      </c>
      <c r="D100" s="357">
        <v>4</v>
      </c>
      <c r="E100" s="357">
        <v>3</v>
      </c>
      <c r="F100" s="463" t="s">
        <v>10</v>
      </c>
      <c r="G100" s="463" t="s">
        <v>10</v>
      </c>
      <c r="H100" s="463" t="s">
        <v>10</v>
      </c>
      <c r="I100" s="463" t="s">
        <v>10</v>
      </c>
      <c r="K100" s="706"/>
      <c r="L100" s="554" t="s">
        <v>21</v>
      </c>
      <c r="M100" s="471">
        <v>100</v>
      </c>
      <c r="N100" s="471">
        <v>57.142857142857139</v>
      </c>
      <c r="O100" s="471">
        <v>42.857142857142854</v>
      </c>
      <c r="P100" s="463" t="s">
        <v>10</v>
      </c>
      <c r="Q100" s="463" t="s">
        <v>10</v>
      </c>
      <c r="R100" s="463" t="s">
        <v>10</v>
      </c>
      <c r="S100" s="463" t="s">
        <v>10</v>
      </c>
    </row>
    <row r="101" spans="1:19" ht="13.5" customHeight="1" x14ac:dyDescent="0.2">
      <c r="A101" s="706"/>
      <c r="B101" s="476" t="s">
        <v>207</v>
      </c>
      <c r="C101" s="463" t="s">
        <v>10</v>
      </c>
      <c r="D101" s="463" t="s">
        <v>10</v>
      </c>
      <c r="E101" s="463" t="s">
        <v>10</v>
      </c>
      <c r="F101" s="463" t="s">
        <v>10</v>
      </c>
      <c r="G101" s="463" t="s">
        <v>10</v>
      </c>
      <c r="H101" s="463" t="s">
        <v>10</v>
      </c>
      <c r="I101" s="463" t="s">
        <v>10</v>
      </c>
      <c r="K101" s="706"/>
      <c r="L101" s="555" t="s">
        <v>207</v>
      </c>
      <c r="M101" s="463" t="s">
        <v>10</v>
      </c>
      <c r="N101" s="463" t="s">
        <v>10</v>
      </c>
      <c r="O101" s="463" t="s">
        <v>10</v>
      </c>
      <c r="P101" s="463" t="s">
        <v>10</v>
      </c>
      <c r="Q101" s="463" t="s">
        <v>10</v>
      </c>
      <c r="R101" s="463" t="s">
        <v>10</v>
      </c>
      <c r="S101" s="463" t="s">
        <v>10</v>
      </c>
    </row>
    <row r="102" spans="1:19" ht="13.5" customHeight="1" x14ac:dyDescent="0.2">
      <c r="A102" s="707"/>
      <c r="B102" s="359" t="s">
        <v>8</v>
      </c>
      <c r="C102" s="360">
        <v>1</v>
      </c>
      <c r="D102" s="361" t="s">
        <v>10</v>
      </c>
      <c r="E102" s="360">
        <v>1</v>
      </c>
      <c r="F102" s="361" t="s">
        <v>10</v>
      </c>
      <c r="G102" s="361" t="s">
        <v>10</v>
      </c>
      <c r="H102" s="361" t="s">
        <v>10</v>
      </c>
      <c r="I102" s="361" t="s">
        <v>10</v>
      </c>
      <c r="K102" s="707"/>
      <c r="L102" s="556" t="s">
        <v>8</v>
      </c>
      <c r="M102" s="552">
        <v>100</v>
      </c>
      <c r="N102" s="361" t="s">
        <v>10</v>
      </c>
      <c r="O102" s="552">
        <v>100</v>
      </c>
      <c r="P102" s="361" t="s">
        <v>10</v>
      </c>
      <c r="Q102" s="361" t="s">
        <v>10</v>
      </c>
      <c r="R102" s="361" t="s">
        <v>10</v>
      </c>
      <c r="S102" s="361" t="s">
        <v>10</v>
      </c>
    </row>
    <row r="103" spans="1:19" ht="13.5" customHeight="1" x14ac:dyDescent="0.2">
      <c r="A103" s="705" t="s">
        <v>57</v>
      </c>
      <c r="B103" s="374" t="s">
        <v>5</v>
      </c>
      <c r="C103" s="355">
        <v>9510</v>
      </c>
      <c r="D103" s="355">
        <v>6591</v>
      </c>
      <c r="E103" s="355">
        <v>2620</v>
      </c>
      <c r="F103" s="355">
        <v>71</v>
      </c>
      <c r="G103" s="355">
        <v>152</v>
      </c>
      <c r="H103" s="355">
        <v>49</v>
      </c>
      <c r="I103" s="355">
        <v>27</v>
      </c>
      <c r="K103" s="705" t="s">
        <v>57</v>
      </c>
      <c r="L103" s="553" t="s">
        <v>5</v>
      </c>
      <c r="M103" s="551">
        <v>100</v>
      </c>
      <c r="N103" s="551">
        <v>69.305993690851736</v>
      </c>
      <c r="O103" s="551">
        <v>27.549947423764458</v>
      </c>
      <c r="P103" s="551">
        <v>0.74658254468980023</v>
      </c>
      <c r="Q103" s="551">
        <v>1.5983175604626709</v>
      </c>
      <c r="R103" s="551">
        <v>0.51524710830704523</v>
      </c>
      <c r="S103" s="551">
        <v>0.28391167192429023</v>
      </c>
    </row>
    <row r="104" spans="1:19" ht="13.5" customHeight="1" x14ac:dyDescent="0.2">
      <c r="A104" s="706"/>
      <c r="B104" s="356" t="s">
        <v>13</v>
      </c>
      <c r="C104" s="357">
        <v>18</v>
      </c>
      <c r="D104" s="357">
        <v>14</v>
      </c>
      <c r="E104" s="357">
        <v>4</v>
      </c>
      <c r="F104" s="463" t="s">
        <v>10</v>
      </c>
      <c r="G104" s="463" t="s">
        <v>10</v>
      </c>
      <c r="H104" s="463" t="s">
        <v>10</v>
      </c>
      <c r="I104" s="463" t="s">
        <v>10</v>
      </c>
      <c r="K104" s="706"/>
      <c r="L104" s="554" t="s">
        <v>13</v>
      </c>
      <c r="M104" s="471">
        <v>100</v>
      </c>
      <c r="N104" s="471">
        <v>77.777777777777786</v>
      </c>
      <c r="O104" s="471">
        <v>22.222222222222221</v>
      </c>
      <c r="P104" s="463" t="s">
        <v>10</v>
      </c>
      <c r="Q104" s="463" t="s">
        <v>10</v>
      </c>
      <c r="R104" s="463" t="s">
        <v>10</v>
      </c>
      <c r="S104" s="463" t="s">
        <v>10</v>
      </c>
    </row>
    <row r="105" spans="1:19" ht="13.5" customHeight="1" x14ac:dyDescent="0.2">
      <c r="A105" s="706"/>
      <c r="B105" s="356" t="s">
        <v>14</v>
      </c>
      <c r="C105" s="357">
        <v>433</v>
      </c>
      <c r="D105" s="357">
        <v>350</v>
      </c>
      <c r="E105" s="357">
        <v>62</v>
      </c>
      <c r="F105" s="357">
        <v>6</v>
      </c>
      <c r="G105" s="357">
        <v>11</v>
      </c>
      <c r="H105" s="357">
        <v>1</v>
      </c>
      <c r="I105" s="357">
        <v>3</v>
      </c>
      <c r="K105" s="706"/>
      <c r="L105" s="554" t="s">
        <v>14</v>
      </c>
      <c r="M105" s="471">
        <v>100</v>
      </c>
      <c r="N105" s="471">
        <v>80.831408775981529</v>
      </c>
      <c r="O105" s="471">
        <v>14.318706697459586</v>
      </c>
      <c r="P105" s="471">
        <v>1.3856812933025404</v>
      </c>
      <c r="Q105" s="471">
        <v>2.5404157043879905</v>
      </c>
      <c r="R105" s="471">
        <v>0.23094688221709006</v>
      </c>
      <c r="S105" s="471">
        <v>0.69284064665127021</v>
      </c>
    </row>
    <row r="106" spans="1:19" ht="13.5" customHeight="1" x14ac:dyDescent="0.2">
      <c r="A106" s="706"/>
      <c r="B106" s="356" t="s">
        <v>15</v>
      </c>
      <c r="C106" s="357">
        <v>681</v>
      </c>
      <c r="D106" s="357">
        <v>538</v>
      </c>
      <c r="E106" s="357">
        <v>107</v>
      </c>
      <c r="F106" s="357">
        <v>8</v>
      </c>
      <c r="G106" s="357">
        <v>22</v>
      </c>
      <c r="H106" s="357">
        <v>5</v>
      </c>
      <c r="I106" s="357">
        <v>1</v>
      </c>
      <c r="K106" s="706"/>
      <c r="L106" s="554" t="s">
        <v>15</v>
      </c>
      <c r="M106" s="471">
        <v>100</v>
      </c>
      <c r="N106" s="471">
        <v>79.001468428781209</v>
      </c>
      <c r="O106" s="471">
        <v>15.712187958883995</v>
      </c>
      <c r="P106" s="471">
        <v>1.1747430249632893</v>
      </c>
      <c r="Q106" s="471">
        <v>3.2305433186490458</v>
      </c>
      <c r="R106" s="471">
        <v>0.73421439060205573</v>
      </c>
      <c r="S106" s="471">
        <v>0.14684287812041116</v>
      </c>
    </row>
    <row r="107" spans="1:19" ht="13.5" customHeight="1" x14ac:dyDescent="0.2">
      <c r="A107" s="706"/>
      <c r="B107" s="356" t="s">
        <v>16</v>
      </c>
      <c r="C107" s="357">
        <v>1794</v>
      </c>
      <c r="D107" s="357">
        <v>1358</v>
      </c>
      <c r="E107" s="357">
        <v>373</v>
      </c>
      <c r="F107" s="357">
        <v>16</v>
      </c>
      <c r="G107" s="357">
        <v>30</v>
      </c>
      <c r="H107" s="357">
        <v>11</v>
      </c>
      <c r="I107" s="357">
        <v>6</v>
      </c>
      <c r="K107" s="706"/>
      <c r="L107" s="554" t="s">
        <v>16</v>
      </c>
      <c r="M107" s="471">
        <v>100</v>
      </c>
      <c r="N107" s="471">
        <v>75.696767001114836</v>
      </c>
      <c r="O107" s="471">
        <v>20.791527313266446</v>
      </c>
      <c r="P107" s="471">
        <v>0.89186176142697882</v>
      </c>
      <c r="Q107" s="471">
        <v>1.6722408026755853</v>
      </c>
      <c r="R107" s="471">
        <v>0.61315496098104794</v>
      </c>
      <c r="S107" s="471">
        <v>0.33444816053511706</v>
      </c>
    </row>
    <row r="108" spans="1:19" ht="13.5" customHeight="1" x14ac:dyDescent="0.2">
      <c r="A108" s="706"/>
      <c r="B108" s="356" t="s">
        <v>17</v>
      </c>
      <c r="C108" s="357">
        <v>2640</v>
      </c>
      <c r="D108" s="357">
        <v>1892</v>
      </c>
      <c r="E108" s="357">
        <v>675</v>
      </c>
      <c r="F108" s="357">
        <v>19</v>
      </c>
      <c r="G108" s="357">
        <v>36</v>
      </c>
      <c r="H108" s="357">
        <v>11</v>
      </c>
      <c r="I108" s="357">
        <v>7</v>
      </c>
      <c r="K108" s="706"/>
      <c r="L108" s="554" t="s">
        <v>17</v>
      </c>
      <c r="M108" s="471">
        <v>100</v>
      </c>
      <c r="N108" s="471">
        <v>71.666666666666671</v>
      </c>
      <c r="O108" s="471">
        <v>25.568181818181817</v>
      </c>
      <c r="P108" s="471">
        <v>0.71969696969696972</v>
      </c>
      <c r="Q108" s="471">
        <v>1.3636363636363635</v>
      </c>
      <c r="R108" s="471">
        <v>0.41666666666666669</v>
      </c>
      <c r="S108" s="471">
        <v>0.26515151515151519</v>
      </c>
    </row>
    <row r="109" spans="1:19" ht="13.5" customHeight="1" x14ac:dyDescent="0.2">
      <c r="A109" s="706"/>
      <c r="B109" s="356" t="s">
        <v>18</v>
      </c>
      <c r="C109" s="357">
        <v>2517</v>
      </c>
      <c r="D109" s="357">
        <v>1640</v>
      </c>
      <c r="E109" s="357">
        <v>818</v>
      </c>
      <c r="F109" s="357">
        <v>15</v>
      </c>
      <c r="G109" s="357">
        <v>32</v>
      </c>
      <c r="H109" s="357">
        <v>8</v>
      </c>
      <c r="I109" s="357">
        <v>4</v>
      </c>
      <c r="K109" s="706"/>
      <c r="L109" s="554" t="s">
        <v>18</v>
      </c>
      <c r="M109" s="471">
        <v>100</v>
      </c>
      <c r="N109" s="471">
        <v>65.156932856575295</v>
      </c>
      <c r="O109" s="471">
        <v>32.499006754072305</v>
      </c>
      <c r="P109" s="471">
        <v>0.59594755661501786</v>
      </c>
      <c r="Q109" s="471">
        <v>1.2713547874453714</v>
      </c>
      <c r="R109" s="471">
        <v>0.31783869686134286</v>
      </c>
      <c r="S109" s="471">
        <v>0.15891934843067143</v>
      </c>
    </row>
    <row r="110" spans="1:19" ht="13.5" customHeight="1" x14ac:dyDescent="0.2">
      <c r="A110" s="706"/>
      <c r="B110" s="356" t="s">
        <v>19</v>
      </c>
      <c r="C110" s="357">
        <v>1180</v>
      </c>
      <c r="D110" s="357">
        <v>681</v>
      </c>
      <c r="E110" s="357">
        <v>458</v>
      </c>
      <c r="F110" s="357">
        <v>5</v>
      </c>
      <c r="G110" s="357">
        <v>19</v>
      </c>
      <c r="H110" s="357">
        <v>11</v>
      </c>
      <c r="I110" s="357">
        <v>6</v>
      </c>
      <c r="K110" s="706"/>
      <c r="L110" s="554" t="s">
        <v>19</v>
      </c>
      <c r="M110" s="471">
        <v>100</v>
      </c>
      <c r="N110" s="471">
        <v>57.711864406779654</v>
      </c>
      <c r="O110" s="471">
        <v>38.813559322033896</v>
      </c>
      <c r="P110" s="471">
        <v>0.42372881355932202</v>
      </c>
      <c r="Q110" s="471">
        <v>1.6101694915254237</v>
      </c>
      <c r="R110" s="471">
        <v>0.93220338983050854</v>
      </c>
      <c r="S110" s="471">
        <v>0.50847457627118642</v>
      </c>
    </row>
    <row r="111" spans="1:19" ht="13.5" customHeight="1" x14ac:dyDescent="0.2">
      <c r="A111" s="706"/>
      <c r="B111" s="356" t="s">
        <v>20</v>
      </c>
      <c r="C111" s="357">
        <v>239</v>
      </c>
      <c r="D111" s="357">
        <v>115</v>
      </c>
      <c r="E111" s="357">
        <v>118</v>
      </c>
      <c r="F111" s="357">
        <v>2</v>
      </c>
      <c r="G111" s="357">
        <v>2</v>
      </c>
      <c r="H111" s="357">
        <v>2</v>
      </c>
      <c r="I111" s="463" t="s">
        <v>10</v>
      </c>
      <c r="K111" s="706"/>
      <c r="L111" s="554" t="s">
        <v>20</v>
      </c>
      <c r="M111" s="471">
        <v>100</v>
      </c>
      <c r="N111" s="471">
        <v>48.11715481171548</v>
      </c>
      <c r="O111" s="471">
        <v>49.372384937238493</v>
      </c>
      <c r="P111" s="471">
        <v>0.83682008368200833</v>
      </c>
      <c r="Q111" s="471">
        <v>0.83682008368200833</v>
      </c>
      <c r="R111" s="471">
        <v>0.83682008368200833</v>
      </c>
      <c r="S111" s="463" t="s">
        <v>10</v>
      </c>
    </row>
    <row r="112" spans="1:19" ht="13.5" customHeight="1" x14ac:dyDescent="0.2">
      <c r="A112" s="706"/>
      <c r="B112" s="356" t="s">
        <v>21</v>
      </c>
      <c r="C112" s="357">
        <v>8</v>
      </c>
      <c r="D112" s="357">
        <v>3</v>
      </c>
      <c r="E112" s="357">
        <v>5</v>
      </c>
      <c r="F112" s="463" t="s">
        <v>10</v>
      </c>
      <c r="G112" s="463" t="s">
        <v>10</v>
      </c>
      <c r="H112" s="463" t="s">
        <v>10</v>
      </c>
      <c r="I112" s="463" t="s">
        <v>10</v>
      </c>
      <c r="K112" s="706"/>
      <c r="L112" s="554" t="s">
        <v>21</v>
      </c>
      <c r="M112" s="471">
        <v>100</v>
      </c>
      <c r="N112" s="471">
        <v>37.5</v>
      </c>
      <c r="O112" s="471">
        <v>62.5</v>
      </c>
      <c r="P112" s="463" t="s">
        <v>10</v>
      </c>
      <c r="Q112" s="463" t="s">
        <v>10</v>
      </c>
      <c r="R112" s="463" t="s">
        <v>10</v>
      </c>
      <c r="S112" s="463" t="s">
        <v>10</v>
      </c>
    </row>
    <row r="113" spans="1:19" ht="13.5" customHeight="1" x14ac:dyDescent="0.2">
      <c r="A113" s="706"/>
      <c r="B113" s="476" t="s">
        <v>207</v>
      </c>
      <c r="C113" s="463" t="s">
        <v>10</v>
      </c>
      <c r="D113" s="463" t="s">
        <v>10</v>
      </c>
      <c r="E113" s="463" t="s">
        <v>10</v>
      </c>
      <c r="F113" s="463" t="s">
        <v>10</v>
      </c>
      <c r="G113" s="463" t="s">
        <v>10</v>
      </c>
      <c r="H113" s="463" t="s">
        <v>10</v>
      </c>
      <c r="I113" s="463" t="s">
        <v>10</v>
      </c>
      <c r="K113" s="706"/>
      <c r="L113" s="555" t="s">
        <v>207</v>
      </c>
      <c r="M113" s="463" t="s">
        <v>10</v>
      </c>
      <c r="N113" s="463" t="s">
        <v>10</v>
      </c>
      <c r="O113" s="463" t="s">
        <v>10</v>
      </c>
      <c r="P113" s="463" t="s">
        <v>10</v>
      </c>
      <c r="Q113" s="463" t="s">
        <v>10</v>
      </c>
      <c r="R113" s="463" t="s">
        <v>10</v>
      </c>
      <c r="S113" s="463" t="s">
        <v>10</v>
      </c>
    </row>
    <row r="114" spans="1:19" ht="13.5" customHeight="1" x14ac:dyDescent="0.2">
      <c r="A114" s="707"/>
      <c r="B114" s="359" t="s">
        <v>8</v>
      </c>
      <c r="C114" s="361" t="s">
        <v>10</v>
      </c>
      <c r="D114" s="361" t="s">
        <v>10</v>
      </c>
      <c r="E114" s="361" t="s">
        <v>10</v>
      </c>
      <c r="F114" s="361" t="s">
        <v>10</v>
      </c>
      <c r="G114" s="361" t="s">
        <v>10</v>
      </c>
      <c r="H114" s="361" t="s">
        <v>10</v>
      </c>
      <c r="I114" s="361" t="s">
        <v>10</v>
      </c>
      <c r="K114" s="707"/>
      <c r="L114" s="556" t="s">
        <v>8</v>
      </c>
      <c r="M114" s="361" t="s">
        <v>10</v>
      </c>
      <c r="N114" s="361" t="s">
        <v>10</v>
      </c>
      <c r="O114" s="361" t="s">
        <v>10</v>
      </c>
      <c r="P114" s="361" t="s">
        <v>10</v>
      </c>
      <c r="Q114" s="361" t="s">
        <v>10</v>
      </c>
      <c r="R114" s="361" t="s">
        <v>10</v>
      </c>
      <c r="S114" s="361" t="s">
        <v>10</v>
      </c>
    </row>
    <row r="116" spans="1:19" ht="13.5" customHeight="1" x14ac:dyDescent="0.2">
      <c r="A116" s="134" t="s">
        <v>257</v>
      </c>
      <c r="K116" s="134" t="s">
        <v>257</v>
      </c>
    </row>
  </sheetData>
  <mergeCells count="27">
    <mergeCell ref="A67:A78"/>
    <mergeCell ref="K79:K90"/>
    <mergeCell ref="K91:K102"/>
    <mergeCell ref="K103:K114"/>
    <mergeCell ref="A103:A114"/>
    <mergeCell ref="A79:A90"/>
    <mergeCell ref="A91:A102"/>
    <mergeCell ref="K67:K78"/>
    <mergeCell ref="K19:K30"/>
    <mergeCell ref="K31:K42"/>
    <mergeCell ref="K43:K54"/>
    <mergeCell ref="K55:K66"/>
    <mergeCell ref="A19:A30"/>
    <mergeCell ref="A31:A42"/>
    <mergeCell ref="A43:A54"/>
    <mergeCell ref="A55:A66"/>
    <mergeCell ref="A7:A18"/>
    <mergeCell ref="K4:K5"/>
    <mergeCell ref="L4:L5"/>
    <mergeCell ref="M4:M5"/>
    <mergeCell ref="N4:S4"/>
    <mergeCell ref="A6:I6"/>
    <mergeCell ref="A4:A5"/>
    <mergeCell ref="C4:C5"/>
    <mergeCell ref="D4:I4"/>
    <mergeCell ref="B4:B5"/>
    <mergeCell ref="K7:K18"/>
  </mergeCells>
  <hyperlinks>
    <hyperlink ref="S1" location="Obsah!A1" display="Obsah"/>
  </hyperlinks>
  <pageMargins left="0.7" right="0.7" top="0.75" bottom="0.75" header="0.3" footer="0.3"/>
  <pageSetup paperSize="9" scale="77" orientation="portrait" r:id="rId1"/>
  <rowBreaks count="1" manualBreakCount="1">
    <brk id="66" max="16383" man="1"/>
  </rowBreaks>
  <colBreaks count="1" manualBreakCount="1">
    <brk id="10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Normal="100" workbookViewId="0"/>
  </sheetViews>
  <sheetFormatPr defaultRowHeight="13.5" customHeight="1" x14ac:dyDescent="0.2"/>
  <cols>
    <col min="1" max="1" width="22.140625" style="65" customWidth="1"/>
    <col min="2" max="2" width="10.42578125" style="65" customWidth="1"/>
    <col min="3" max="3" width="11.28515625" style="65" customWidth="1"/>
    <col min="4" max="6" width="12.28515625" style="65" customWidth="1"/>
    <col min="7" max="7" width="9.140625" style="65"/>
    <col min="8" max="8" width="23" style="65" customWidth="1"/>
    <col min="9" max="13" width="12.42578125" style="65" customWidth="1"/>
    <col min="14" max="16384" width="9.140625" style="65"/>
  </cols>
  <sheetData>
    <row r="1" spans="1:13" ht="13.5" customHeight="1" x14ac:dyDescent="0.2">
      <c r="A1" s="65" t="s">
        <v>259</v>
      </c>
      <c r="M1" s="289" t="s">
        <v>359</v>
      </c>
    </row>
    <row r="2" spans="1:13" ht="13.5" customHeight="1" x14ac:dyDescent="0.2">
      <c r="A2" s="59" t="s">
        <v>469</v>
      </c>
      <c r="B2" s="181"/>
    </row>
    <row r="4" spans="1:13" ht="13.5" customHeight="1" x14ac:dyDescent="0.2">
      <c r="A4" s="654" t="s">
        <v>48</v>
      </c>
      <c r="B4" s="682" t="s">
        <v>12</v>
      </c>
      <c r="C4" s="708" t="s">
        <v>95</v>
      </c>
      <c r="D4" s="709"/>
      <c r="E4" s="709"/>
      <c r="F4" s="710"/>
      <c r="H4" s="654" t="s">
        <v>48</v>
      </c>
      <c r="I4" s="682" t="s">
        <v>12</v>
      </c>
      <c r="J4" s="708" t="s">
        <v>95</v>
      </c>
      <c r="K4" s="709"/>
      <c r="L4" s="709"/>
      <c r="M4" s="710"/>
    </row>
    <row r="5" spans="1:13" ht="34.5" customHeight="1" x14ac:dyDescent="0.2">
      <c r="A5" s="682"/>
      <c r="B5" s="711"/>
      <c r="C5" s="617" t="s">
        <v>5</v>
      </c>
      <c r="D5" s="617" t="s">
        <v>96</v>
      </c>
      <c r="E5" s="617" t="s">
        <v>97</v>
      </c>
      <c r="F5" s="617" t="s">
        <v>98</v>
      </c>
      <c r="H5" s="654"/>
      <c r="I5" s="683"/>
      <c r="J5" s="585" t="s">
        <v>5</v>
      </c>
      <c r="K5" s="585" t="s">
        <v>96</v>
      </c>
      <c r="L5" s="585" t="s">
        <v>97</v>
      </c>
      <c r="M5" s="585" t="s">
        <v>98</v>
      </c>
    </row>
    <row r="6" spans="1:13" ht="13.5" customHeight="1" x14ac:dyDescent="0.2">
      <c r="A6" s="712" t="s">
        <v>3</v>
      </c>
      <c r="B6" s="712"/>
      <c r="C6" s="712"/>
      <c r="D6" s="712"/>
      <c r="E6" s="712"/>
      <c r="F6" s="712"/>
      <c r="H6" s="177" t="s">
        <v>4</v>
      </c>
      <c r="I6" s="177"/>
      <c r="J6" s="177"/>
      <c r="K6" s="177"/>
      <c r="L6" s="177"/>
      <c r="M6" s="177"/>
    </row>
    <row r="7" spans="1:13" ht="13.5" customHeight="1" x14ac:dyDescent="0.2">
      <c r="A7" s="697" t="s">
        <v>49</v>
      </c>
      <c r="B7" s="374" t="s">
        <v>360</v>
      </c>
      <c r="C7" s="355">
        <v>17215</v>
      </c>
      <c r="D7" s="355">
        <v>9829</v>
      </c>
      <c r="E7" s="355">
        <v>3470</v>
      </c>
      <c r="F7" s="355">
        <v>3916</v>
      </c>
      <c r="H7" s="697" t="s">
        <v>49</v>
      </c>
      <c r="I7" s="383" t="s">
        <v>360</v>
      </c>
      <c r="J7" s="557">
        <v>100</v>
      </c>
      <c r="K7" s="558">
        <v>57.095556200987509</v>
      </c>
      <c r="L7" s="558">
        <v>20.156839965146673</v>
      </c>
      <c r="M7" s="559">
        <v>22.747603833865814</v>
      </c>
    </row>
    <row r="8" spans="1:13" ht="13.5" customHeight="1" x14ac:dyDescent="0.2">
      <c r="A8" s="698"/>
      <c r="B8" s="356" t="s">
        <v>13</v>
      </c>
      <c r="C8" s="357">
        <v>9</v>
      </c>
      <c r="D8" s="357">
        <v>4</v>
      </c>
      <c r="E8" s="357">
        <v>2</v>
      </c>
      <c r="F8" s="357">
        <v>3</v>
      </c>
      <c r="H8" s="698"/>
      <c r="I8" s="560" t="s">
        <v>13</v>
      </c>
      <c r="J8" s="561">
        <v>100</v>
      </c>
      <c r="K8" s="562">
        <v>44.444444444444443</v>
      </c>
      <c r="L8" s="562">
        <v>22.222222222222221</v>
      </c>
      <c r="M8" s="563">
        <v>33.333333333333329</v>
      </c>
    </row>
    <row r="9" spans="1:13" ht="13.5" customHeight="1" x14ac:dyDescent="0.2">
      <c r="A9" s="698"/>
      <c r="B9" s="356" t="s">
        <v>14</v>
      </c>
      <c r="C9" s="357">
        <v>220</v>
      </c>
      <c r="D9" s="357">
        <v>73</v>
      </c>
      <c r="E9" s="357">
        <v>74</v>
      </c>
      <c r="F9" s="357">
        <v>73</v>
      </c>
      <c r="H9" s="698"/>
      <c r="I9" s="560" t="s">
        <v>14</v>
      </c>
      <c r="J9" s="561">
        <v>100</v>
      </c>
      <c r="K9" s="562">
        <v>33.181818181818187</v>
      </c>
      <c r="L9" s="562">
        <v>33.636363636363633</v>
      </c>
      <c r="M9" s="563">
        <v>33.181818181818187</v>
      </c>
    </row>
    <row r="10" spans="1:13" ht="13.5" customHeight="1" x14ac:dyDescent="0.2">
      <c r="A10" s="698"/>
      <c r="B10" s="356" t="s">
        <v>15</v>
      </c>
      <c r="C10" s="357">
        <v>436</v>
      </c>
      <c r="D10" s="357">
        <v>193</v>
      </c>
      <c r="E10" s="357">
        <v>123</v>
      </c>
      <c r="F10" s="357">
        <v>120</v>
      </c>
      <c r="H10" s="698"/>
      <c r="I10" s="560" t="s">
        <v>15</v>
      </c>
      <c r="J10" s="561">
        <v>100</v>
      </c>
      <c r="K10" s="562">
        <v>44.26605504587156</v>
      </c>
      <c r="L10" s="562">
        <v>28.211009174311926</v>
      </c>
      <c r="M10" s="563">
        <v>27.522935779816514</v>
      </c>
    </row>
    <row r="11" spans="1:13" ht="13.5" customHeight="1" x14ac:dyDescent="0.2">
      <c r="A11" s="698"/>
      <c r="B11" s="356" t="s">
        <v>16</v>
      </c>
      <c r="C11" s="357">
        <v>2162</v>
      </c>
      <c r="D11" s="357">
        <v>1036</v>
      </c>
      <c r="E11" s="357">
        <v>530</v>
      </c>
      <c r="F11" s="357">
        <v>596</v>
      </c>
      <c r="H11" s="698"/>
      <c r="I11" s="560" t="s">
        <v>16</v>
      </c>
      <c r="J11" s="561">
        <v>100</v>
      </c>
      <c r="K11" s="562">
        <v>47.918593894542092</v>
      </c>
      <c r="L11" s="562">
        <v>24.514338575393154</v>
      </c>
      <c r="M11" s="563">
        <v>27.567067530064755</v>
      </c>
    </row>
    <row r="12" spans="1:13" ht="13.5" customHeight="1" x14ac:dyDescent="0.2">
      <c r="A12" s="698"/>
      <c r="B12" s="356" t="s">
        <v>17</v>
      </c>
      <c r="C12" s="357">
        <v>4699</v>
      </c>
      <c r="D12" s="357">
        <v>2519</v>
      </c>
      <c r="E12" s="357">
        <v>955</v>
      </c>
      <c r="F12" s="357">
        <v>1225</v>
      </c>
      <c r="H12" s="698"/>
      <c r="I12" s="560" t="s">
        <v>17</v>
      </c>
      <c r="J12" s="561">
        <v>100</v>
      </c>
      <c r="K12" s="562">
        <v>53.607150457544165</v>
      </c>
      <c r="L12" s="562">
        <v>20.323473079378591</v>
      </c>
      <c r="M12" s="563">
        <v>26.069376463077248</v>
      </c>
    </row>
    <row r="13" spans="1:13" ht="13.5" customHeight="1" x14ac:dyDescent="0.2">
      <c r="A13" s="698"/>
      <c r="B13" s="356" t="s">
        <v>18</v>
      </c>
      <c r="C13" s="357">
        <v>5763</v>
      </c>
      <c r="D13" s="357">
        <v>3427</v>
      </c>
      <c r="E13" s="357">
        <v>1092</v>
      </c>
      <c r="F13" s="357">
        <v>1244</v>
      </c>
      <c r="H13" s="698"/>
      <c r="I13" s="560" t="s">
        <v>18</v>
      </c>
      <c r="J13" s="561">
        <v>100</v>
      </c>
      <c r="K13" s="562">
        <v>59.46555613395801</v>
      </c>
      <c r="L13" s="562">
        <v>18.948464341488808</v>
      </c>
      <c r="M13" s="563">
        <v>21.585979524553185</v>
      </c>
    </row>
    <row r="14" spans="1:13" ht="13.5" customHeight="1" x14ac:dyDescent="0.2">
      <c r="A14" s="698"/>
      <c r="B14" s="356" t="s">
        <v>19</v>
      </c>
      <c r="C14" s="357">
        <v>3209</v>
      </c>
      <c r="D14" s="357">
        <v>2095</v>
      </c>
      <c r="E14" s="357">
        <v>566</v>
      </c>
      <c r="F14" s="357">
        <v>548</v>
      </c>
      <c r="H14" s="698"/>
      <c r="I14" s="560" t="s">
        <v>19</v>
      </c>
      <c r="J14" s="561">
        <v>100</v>
      </c>
      <c r="K14" s="562">
        <v>65.285135556248051</v>
      </c>
      <c r="L14" s="562">
        <v>17.637893424742909</v>
      </c>
      <c r="M14" s="563">
        <v>17.076971019009036</v>
      </c>
    </row>
    <row r="15" spans="1:13" ht="13.5" customHeight="1" x14ac:dyDescent="0.2">
      <c r="A15" s="698"/>
      <c r="B15" s="356" t="s">
        <v>20</v>
      </c>
      <c r="C15" s="357">
        <v>688</v>
      </c>
      <c r="D15" s="357">
        <v>464</v>
      </c>
      <c r="E15" s="357">
        <v>122</v>
      </c>
      <c r="F15" s="357">
        <v>102</v>
      </c>
      <c r="H15" s="698"/>
      <c r="I15" s="560" t="s">
        <v>20</v>
      </c>
      <c r="J15" s="561">
        <v>100</v>
      </c>
      <c r="K15" s="562">
        <v>67.441860465116278</v>
      </c>
      <c r="L15" s="562">
        <v>17.732558139534884</v>
      </c>
      <c r="M15" s="563">
        <v>14.825581395348838</v>
      </c>
    </row>
    <row r="16" spans="1:13" ht="13.5" customHeight="1" x14ac:dyDescent="0.2">
      <c r="A16" s="698"/>
      <c r="B16" s="356" t="s">
        <v>21</v>
      </c>
      <c r="C16" s="357">
        <v>24</v>
      </c>
      <c r="D16" s="357">
        <v>17</v>
      </c>
      <c r="E16" s="357">
        <v>4</v>
      </c>
      <c r="F16" s="357">
        <v>3</v>
      </c>
      <c r="H16" s="698"/>
      <c r="I16" s="560" t="s">
        <v>21</v>
      </c>
      <c r="J16" s="561">
        <v>100</v>
      </c>
      <c r="K16" s="562">
        <v>70.833333333333343</v>
      </c>
      <c r="L16" s="562">
        <v>16.666666666666664</v>
      </c>
      <c r="M16" s="563">
        <v>12.5</v>
      </c>
    </row>
    <row r="17" spans="1:13" ht="13.5" customHeight="1" x14ac:dyDescent="0.2">
      <c r="A17" s="698"/>
      <c r="B17" s="476" t="s">
        <v>207</v>
      </c>
      <c r="C17" s="463" t="s">
        <v>10</v>
      </c>
      <c r="D17" s="463" t="s">
        <v>10</v>
      </c>
      <c r="E17" s="463" t="s">
        <v>10</v>
      </c>
      <c r="F17" s="463" t="s">
        <v>10</v>
      </c>
      <c r="H17" s="698"/>
      <c r="I17" s="564" t="s">
        <v>207</v>
      </c>
      <c r="J17" s="565" t="s">
        <v>10</v>
      </c>
      <c r="K17" s="566" t="s">
        <v>10</v>
      </c>
      <c r="L17" s="566" t="s">
        <v>10</v>
      </c>
      <c r="M17" s="567" t="s">
        <v>10</v>
      </c>
    </row>
    <row r="18" spans="1:13" ht="13.5" customHeight="1" x14ac:dyDescent="0.2">
      <c r="A18" s="699"/>
      <c r="B18" s="359" t="s">
        <v>8</v>
      </c>
      <c r="C18" s="360">
        <v>5</v>
      </c>
      <c r="D18" s="360">
        <v>1</v>
      </c>
      <c r="E18" s="360">
        <v>2</v>
      </c>
      <c r="F18" s="360">
        <v>2</v>
      </c>
      <c r="H18" s="699"/>
      <c r="I18" s="568" t="s">
        <v>8</v>
      </c>
      <c r="J18" s="569">
        <v>100</v>
      </c>
      <c r="K18" s="570">
        <v>20</v>
      </c>
      <c r="L18" s="570">
        <v>40</v>
      </c>
      <c r="M18" s="571">
        <v>40</v>
      </c>
    </row>
    <row r="19" spans="1:13" ht="13.5" customHeight="1" x14ac:dyDescent="0.2">
      <c r="A19" s="705" t="s">
        <v>50</v>
      </c>
      <c r="B19" s="374" t="s">
        <v>5</v>
      </c>
      <c r="C19" s="355">
        <v>3290</v>
      </c>
      <c r="D19" s="355">
        <v>1842</v>
      </c>
      <c r="E19" s="355">
        <v>665</v>
      </c>
      <c r="F19" s="355">
        <v>783</v>
      </c>
      <c r="H19" s="705" t="s">
        <v>50</v>
      </c>
      <c r="I19" s="383" t="s">
        <v>5</v>
      </c>
      <c r="J19" s="557">
        <v>100</v>
      </c>
      <c r="K19" s="558">
        <v>55.98784194528875</v>
      </c>
      <c r="L19" s="558">
        <v>20.212765957446805</v>
      </c>
      <c r="M19" s="559">
        <v>23.799392097264437</v>
      </c>
    </row>
    <row r="20" spans="1:13" ht="13.5" customHeight="1" x14ac:dyDescent="0.2">
      <c r="A20" s="706"/>
      <c r="B20" s="356" t="s">
        <v>13</v>
      </c>
      <c r="C20" s="463" t="s">
        <v>10</v>
      </c>
      <c r="D20" s="463" t="s">
        <v>10</v>
      </c>
      <c r="E20" s="463" t="s">
        <v>10</v>
      </c>
      <c r="F20" s="463" t="s">
        <v>10</v>
      </c>
      <c r="H20" s="706"/>
      <c r="I20" s="560" t="s">
        <v>13</v>
      </c>
      <c r="J20" s="565" t="s">
        <v>10</v>
      </c>
      <c r="K20" s="566" t="s">
        <v>10</v>
      </c>
      <c r="L20" s="566" t="s">
        <v>10</v>
      </c>
      <c r="M20" s="567" t="s">
        <v>10</v>
      </c>
    </row>
    <row r="21" spans="1:13" ht="13.5" customHeight="1" x14ac:dyDescent="0.2">
      <c r="A21" s="706"/>
      <c r="B21" s="356" t="s">
        <v>14</v>
      </c>
      <c r="C21" s="357">
        <v>2</v>
      </c>
      <c r="D21" s="463" t="s">
        <v>10</v>
      </c>
      <c r="E21" s="463" t="s">
        <v>10</v>
      </c>
      <c r="F21" s="357">
        <v>2</v>
      </c>
      <c r="H21" s="706"/>
      <c r="I21" s="560" t="s">
        <v>14</v>
      </c>
      <c r="J21" s="561">
        <v>100</v>
      </c>
      <c r="K21" s="566" t="s">
        <v>10</v>
      </c>
      <c r="L21" s="566" t="s">
        <v>10</v>
      </c>
      <c r="M21" s="563">
        <v>100</v>
      </c>
    </row>
    <row r="22" spans="1:13" ht="13.5" customHeight="1" x14ac:dyDescent="0.2">
      <c r="A22" s="706"/>
      <c r="B22" s="356" t="s">
        <v>15</v>
      </c>
      <c r="C22" s="357">
        <v>19</v>
      </c>
      <c r="D22" s="357">
        <v>9</v>
      </c>
      <c r="E22" s="357">
        <v>5</v>
      </c>
      <c r="F22" s="357">
        <v>5</v>
      </c>
      <c r="H22" s="706"/>
      <c r="I22" s="560" t="s">
        <v>15</v>
      </c>
      <c r="J22" s="561">
        <v>100</v>
      </c>
      <c r="K22" s="562">
        <v>47.368421052631575</v>
      </c>
      <c r="L22" s="562">
        <v>26.315789473684209</v>
      </c>
      <c r="M22" s="563">
        <v>26.315789473684209</v>
      </c>
    </row>
    <row r="23" spans="1:13" ht="13.5" customHeight="1" x14ac:dyDescent="0.2">
      <c r="A23" s="706"/>
      <c r="B23" s="356" t="s">
        <v>16</v>
      </c>
      <c r="C23" s="357">
        <v>198</v>
      </c>
      <c r="D23" s="357">
        <v>98</v>
      </c>
      <c r="E23" s="357">
        <v>40</v>
      </c>
      <c r="F23" s="357">
        <v>60</v>
      </c>
      <c r="H23" s="706"/>
      <c r="I23" s="560" t="s">
        <v>16</v>
      </c>
      <c r="J23" s="561">
        <v>100</v>
      </c>
      <c r="K23" s="562">
        <v>49.494949494949495</v>
      </c>
      <c r="L23" s="562">
        <v>20.202020202020201</v>
      </c>
      <c r="M23" s="563">
        <v>30.303030303030305</v>
      </c>
    </row>
    <row r="24" spans="1:13" ht="13.5" customHeight="1" x14ac:dyDescent="0.2">
      <c r="A24" s="706"/>
      <c r="B24" s="356" t="s">
        <v>17</v>
      </c>
      <c r="C24" s="357">
        <v>786</v>
      </c>
      <c r="D24" s="357">
        <v>403</v>
      </c>
      <c r="E24" s="357">
        <v>143</v>
      </c>
      <c r="F24" s="357">
        <v>240</v>
      </c>
      <c r="H24" s="706"/>
      <c r="I24" s="560" t="s">
        <v>17</v>
      </c>
      <c r="J24" s="561">
        <v>100</v>
      </c>
      <c r="K24" s="562">
        <v>51.272264631043249</v>
      </c>
      <c r="L24" s="562">
        <v>18.193384223918574</v>
      </c>
      <c r="M24" s="563">
        <v>30.534351145038169</v>
      </c>
    </row>
    <row r="25" spans="1:13" ht="13.5" customHeight="1" x14ac:dyDescent="0.2">
      <c r="A25" s="706"/>
      <c r="B25" s="356" t="s">
        <v>18</v>
      </c>
      <c r="C25" s="357">
        <v>1323</v>
      </c>
      <c r="D25" s="357">
        <v>725</v>
      </c>
      <c r="E25" s="357">
        <v>290</v>
      </c>
      <c r="F25" s="357">
        <v>308</v>
      </c>
      <c r="H25" s="706"/>
      <c r="I25" s="560" t="s">
        <v>18</v>
      </c>
      <c r="J25" s="561">
        <v>100</v>
      </c>
      <c r="K25" s="562">
        <v>54.799697656840522</v>
      </c>
      <c r="L25" s="562">
        <v>21.919879062736207</v>
      </c>
      <c r="M25" s="563">
        <v>23.280423280423278</v>
      </c>
    </row>
    <row r="26" spans="1:13" ht="13.5" customHeight="1" x14ac:dyDescent="0.2">
      <c r="A26" s="706"/>
      <c r="B26" s="356" t="s">
        <v>19</v>
      </c>
      <c r="C26" s="357">
        <v>788</v>
      </c>
      <c r="D26" s="357">
        <v>492</v>
      </c>
      <c r="E26" s="357">
        <v>154</v>
      </c>
      <c r="F26" s="357">
        <v>142</v>
      </c>
      <c r="H26" s="706"/>
      <c r="I26" s="560" t="s">
        <v>19</v>
      </c>
      <c r="J26" s="561">
        <v>100</v>
      </c>
      <c r="K26" s="562">
        <v>62.43654822335025</v>
      </c>
      <c r="L26" s="562">
        <v>19.543147208121827</v>
      </c>
      <c r="M26" s="563">
        <v>18.020304568527919</v>
      </c>
    </row>
    <row r="27" spans="1:13" ht="13.5" customHeight="1" x14ac:dyDescent="0.2">
      <c r="A27" s="706"/>
      <c r="B27" s="356" t="s">
        <v>20</v>
      </c>
      <c r="C27" s="357">
        <v>167</v>
      </c>
      <c r="D27" s="357">
        <v>110</v>
      </c>
      <c r="E27" s="357">
        <v>32</v>
      </c>
      <c r="F27" s="357">
        <v>25</v>
      </c>
      <c r="H27" s="706"/>
      <c r="I27" s="560" t="s">
        <v>20</v>
      </c>
      <c r="J27" s="561">
        <v>100</v>
      </c>
      <c r="K27" s="562">
        <v>65.868263473053887</v>
      </c>
      <c r="L27" s="562">
        <v>19.161676646706589</v>
      </c>
      <c r="M27" s="563">
        <v>14.97005988023952</v>
      </c>
    </row>
    <row r="28" spans="1:13" ht="13.5" customHeight="1" x14ac:dyDescent="0.2">
      <c r="A28" s="706"/>
      <c r="B28" s="356" t="s">
        <v>21</v>
      </c>
      <c r="C28" s="357">
        <v>7</v>
      </c>
      <c r="D28" s="357">
        <v>5</v>
      </c>
      <c r="E28" s="357">
        <v>1</v>
      </c>
      <c r="F28" s="357">
        <v>1</v>
      </c>
      <c r="H28" s="706"/>
      <c r="I28" s="560" t="s">
        <v>21</v>
      </c>
      <c r="J28" s="561">
        <v>100</v>
      </c>
      <c r="K28" s="562">
        <v>71.428571428571431</v>
      </c>
      <c r="L28" s="562">
        <v>14.285714285714285</v>
      </c>
      <c r="M28" s="563">
        <v>14.285714285714285</v>
      </c>
    </row>
    <row r="29" spans="1:13" ht="13.5" customHeight="1" x14ac:dyDescent="0.2">
      <c r="A29" s="706"/>
      <c r="B29" s="476" t="s">
        <v>207</v>
      </c>
      <c r="C29" s="463" t="s">
        <v>10</v>
      </c>
      <c r="D29" s="463" t="s">
        <v>10</v>
      </c>
      <c r="E29" s="463" t="s">
        <v>10</v>
      </c>
      <c r="F29" s="463" t="s">
        <v>10</v>
      </c>
      <c r="H29" s="706"/>
      <c r="I29" s="564" t="s">
        <v>207</v>
      </c>
      <c r="J29" s="565" t="s">
        <v>10</v>
      </c>
      <c r="K29" s="566" t="s">
        <v>10</v>
      </c>
      <c r="L29" s="566" t="s">
        <v>10</v>
      </c>
      <c r="M29" s="567" t="s">
        <v>10</v>
      </c>
    </row>
    <row r="30" spans="1:13" ht="13.5" customHeight="1" x14ac:dyDescent="0.2">
      <c r="A30" s="707"/>
      <c r="B30" s="359" t="s">
        <v>8</v>
      </c>
      <c r="C30" s="361" t="s">
        <v>10</v>
      </c>
      <c r="D30" s="361" t="s">
        <v>10</v>
      </c>
      <c r="E30" s="361" t="s">
        <v>10</v>
      </c>
      <c r="F30" s="361" t="s">
        <v>10</v>
      </c>
      <c r="H30" s="707"/>
      <c r="I30" s="568" t="s">
        <v>8</v>
      </c>
      <c r="J30" s="572" t="s">
        <v>10</v>
      </c>
      <c r="K30" s="573" t="s">
        <v>10</v>
      </c>
      <c r="L30" s="573" t="s">
        <v>10</v>
      </c>
      <c r="M30" s="574" t="s">
        <v>10</v>
      </c>
    </row>
    <row r="31" spans="1:13" ht="13.5" customHeight="1" x14ac:dyDescent="0.2">
      <c r="A31" s="705" t="s">
        <v>51</v>
      </c>
      <c r="B31" s="374" t="s">
        <v>5</v>
      </c>
      <c r="C31" s="355">
        <v>1666</v>
      </c>
      <c r="D31" s="355">
        <v>1003</v>
      </c>
      <c r="E31" s="355">
        <v>260</v>
      </c>
      <c r="F31" s="355">
        <v>403</v>
      </c>
      <c r="H31" s="705" t="s">
        <v>51</v>
      </c>
      <c r="I31" s="383" t="s">
        <v>5</v>
      </c>
      <c r="J31" s="557">
        <v>100</v>
      </c>
      <c r="K31" s="558">
        <v>60.204081632653065</v>
      </c>
      <c r="L31" s="558">
        <v>15.606242496998798</v>
      </c>
      <c r="M31" s="559">
        <v>24.18967587034814</v>
      </c>
    </row>
    <row r="32" spans="1:13" ht="13.5" customHeight="1" x14ac:dyDescent="0.2">
      <c r="A32" s="706"/>
      <c r="B32" s="356" t="s">
        <v>13</v>
      </c>
      <c r="C32" s="463" t="s">
        <v>10</v>
      </c>
      <c r="D32" s="463" t="s">
        <v>10</v>
      </c>
      <c r="E32" s="463" t="s">
        <v>10</v>
      </c>
      <c r="F32" s="463" t="s">
        <v>10</v>
      </c>
      <c r="H32" s="706"/>
      <c r="I32" s="560" t="s">
        <v>13</v>
      </c>
      <c r="J32" s="565" t="s">
        <v>10</v>
      </c>
      <c r="K32" s="566" t="s">
        <v>10</v>
      </c>
      <c r="L32" s="566" t="s">
        <v>10</v>
      </c>
      <c r="M32" s="567" t="s">
        <v>10</v>
      </c>
    </row>
    <row r="33" spans="1:13" ht="13.5" customHeight="1" x14ac:dyDescent="0.2">
      <c r="A33" s="706"/>
      <c r="B33" s="356" t="s">
        <v>14</v>
      </c>
      <c r="C33" s="357">
        <v>6</v>
      </c>
      <c r="D33" s="357">
        <v>3</v>
      </c>
      <c r="E33" s="357">
        <v>1</v>
      </c>
      <c r="F33" s="357">
        <v>2</v>
      </c>
      <c r="H33" s="706"/>
      <c r="I33" s="560" t="s">
        <v>14</v>
      </c>
      <c r="J33" s="561">
        <v>100</v>
      </c>
      <c r="K33" s="562">
        <v>50</v>
      </c>
      <c r="L33" s="562">
        <v>16.666666666666664</v>
      </c>
      <c r="M33" s="563">
        <v>33.333333333333329</v>
      </c>
    </row>
    <row r="34" spans="1:13" ht="13.5" customHeight="1" x14ac:dyDescent="0.2">
      <c r="A34" s="706"/>
      <c r="B34" s="356" t="s">
        <v>15</v>
      </c>
      <c r="C34" s="357">
        <v>19</v>
      </c>
      <c r="D34" s="357">
        <v>9</v>
      </c>
      <c r="E34" s="357">
        <v>5</v>
      </c>
      <c r="F34" s="357">
        <v>5</v>
      </c>
      <c r="H34" s="706"/>
      <c r="I34" s="560" t="s">
        <v>15</v>
      </c>
      <c r="J34" s="561">
        <v>100</v>
      </c>
      <c r="K34" s="562">
        <v>47.368421052631575</v>
      </c>
      <c r="L34" s="562">
        <v>26.315789473684209</v>
      </c>
      <c r="M34" s="563">
        <v>26.315789473684209</v>
      </c>
    </row>
    <row r="35" spans="1:13" ht="13.5" customHeight="1" x14ac:dyDescent="0.2">
      <c r="A35" s="706"/>
      <c r="B35" s="356" t="s">
        <v>16</v>
      </c>
      <c r="C35" s="357">
        <v>191</v>
      </c>
      <c r="D35" s="357">
        <v>89</v>
      </c>
      <c r="E35" s="357">
        <v>34</v>
      </c>
      <c r="F35" s="357">
        <v>68</v>
      </c>
      <c r="H35" s="706"/>
      <c r="I35" s="560" t="s">
        <v>16</v>
      </c>
      <c r="J35" s="561">
        <v>100</v>
      </c>
      <c r="K35" s="562">
        <v>46.596858638743456</v>
      </c>
      <c r="L35" s="562">
        <v>17.801047120418847</v>
      </c>
      <c r="M35" s="563">
        <v>35.602094240837694</v>
      </c>
    </row>
    <row r="36" spans="1:13" ht="13.5" customHeight="1" x14ac:dyDescent="0.2">
      <c r="A36" s="706"/>
      <c r="B36" s="356" t="s">
        <v>17</v>
      </c>
      <c r="C36" s="357">
        <v>502</v>
      </c>
      <c r="D36" s="357">
        <v>289</v>
      </c>
      <c r="E36" s="357">
        <v>71</v>
      </c>
      <c r="F36" s="357">
        <v>142</v>
      </c>
      <c r="H36" s="706"/>
      <c r="I36" s="560" t="s">
        <v>17</v>
      </c>
      <c r="J36" s="561">
        <v>100</v>
      </c>
      <c r="K36" s="562">
        <v>57.569721115537853</v>
      </c>
      <c r="L36" s="562">
        <v>14.143426294820719</v>
      </c>
      <c r="M36" s="563">
        <v>28.286852589641438</v>
      </c>
    </row>
    <row r="37" spans="1:13" ht="13.5" customHeight="1" x14ac:dyDescent="0.2">
      <c r="A37" s="706"/>
      <c r="B37" s="356" t="s">
        <v>18</v>
      </c>
      <c r="C37" s="357">
        <v>576</v>
      </c>
      <c r="D37" s="357">
        <v>353</v>
      </c>
      <c r="E37" s="357">
        <v>97</v>
      </c>
      <c r="F37" s="357">
        <v>126</v>
      </c>
      <c r="H37" s="706"/>
      <c r="I37" s="560" t="s">
        <v>18</v>
      </c>
      <c r="J37" s="561">
        <v>100</v>
      </c>
      <c r="K37" s="562">
        <v>61.284722222222221</v>
      </c>
      <c r="L37" s="562">
        <v>16.840277777777779</v>
      </c>
      <c r="M37" s="563">
        <v>21.875</v>
      </c>
    </row>
    <row r="38" spans="1:13" ht="13.5" customHeight="1" x14ac:dyDescent="0.2">
      <c r="A38" s="706"/>
      <c r="B38" s="356" t="s">
        <v>19</v>
      </c>
      <c r="C38" s="357">
        <v>316</v>
      </c>
      <c r="D38" s="357">
        <v>221</v>
      </c>
      <c r="E38" s="357">
        <v>45</v>
      </c>
      <c r="F38" s="357">
        <v>50</v>
      </c>
      <c r="H38" s="706"/>
      <c r="I38" s="560" t="s">
        <v>19</v>
      </c>
      <c r="J38" s="561">
        <v>100</v>
      </c>
      <c r="K38" s="562">
        <v>69.936708860759495</v>
      </c>
      <c r="L38" s="562">
        <v>14.240506329113925</v>
      </c>
      <c r="M38" s="563">
        <v>15.822784810126583</v>
      </c>
    </row>
    <row r="39" spans="1:13" ht="13.5" customHeight="1" x14ac:dyDescent="0.2">
      <c r="A39" s="706"/>
      <c r="B39" s="356" t="s">
        <v>20</v>
      </c>
      <c r="C39" s="357">
        <v>54</v>
      </c>
      <c r="D39" s="357">
        <v>37</v>
      </c>
      <c r="E39" s="357">
        <v>7</v>
      </c>
      <c r="F39" s="357">
        <v>10</v>
      </c>
      <c r="H39" s="706"/>
      <c r="I39" s="560" t="s">
        <v>20</v>
      </c>
      <c r="J39" s="561">
        <v>100</v>
      </c>
      <c r="K39" s="562">
        <v>68.518518518518519</v>
      </c>
      <c r="L39" s="562">
        <v>12.962962962962962</v>
      </c>
      <c r="M39" s="563">
        <v>18.518518518518519</v>
      </c>
    </row>
    <row r="40" spans="1:13" ht="13.5" customHeight="1" x14ac:dyDescent="0.2">
      <c r="A40" s="706"/>
      <c r="B40" s="356" t="s">
        <v>21</v>
      </c>
      <c r="C40" s="357">
        <v>2</v>
      </c>
      <c r="D40" s="357">
        <v>2</v>
      </c>
      <c r="E40" s="463" t="s">
        <v>10</v>
      </c>
      <c r="F40" s="463" t="s">
        <v>10</v>
      </c>
      <c r="H40" s="706"/>
      <c r="I40" s="560" t="s">
        <v>21</v>
      </c>
      <c r="J40" s="561">
        <v>100</v>
      </c>
      <c r="K40" s="562">
        <v>100</v>
      </c>
      <c r="L40" s="566" t="s">
        <v>10</v>
      </c>
      <c r="M40" s="567" t="s">
        <v>10</v>
      </c>
    </row>
    <row r="41" spans="1:13" ht="13.5" customHeight="1" x14ac:dyDescent="0.2">
      <c r="A41" s="706"/>
      <c r="B41" s="476" t="s">
        <v>207</v>
      </c>
      <c r="C41" s="463" t="s">
        <v>10</v>
      </c>
      <c r="D41" s="463" t="s">
        <v>10</v>
      </c>
      <c r="E41" s="463" t="s">
        <v>10</v>
      </c>
      <c r="F41" s="463" t="s">
        <v>10</v>
      </c>
      <c r="H41" s="706"/>
      <c r="I41" s="564" t="s">
        <v>207</v>
      </c>
      <c r="J41" s="565" t="s">
        <v>10</v>
      </c>
      <c r="K41" s="566" t="s">
        <v>10</v>
      </c>
      <c r="L41" s="566" t="s">
        <v>10</v>
      </c>
      <c r="M41" s="567" t="s">
        <v>10</v>
      </c>
    </row>
    <row r="42" spans="1:13" ht="13.5" customHeight="1" x14ac:dyDescent="0.2">
      <c r="A42" s="707"/>
      <c r="B42" s="359" t="s">
        <v>8</v>
      </c>
      <c r="C42" s="361" t="s">
        <v>10</v>
      </c>
      <c r="D42" s="361" t="s">
        <v>10</v>
      </c>
      <c r="E42" s="361" t="s">
        <v>10</v>
      </c>
      <c r="F42" s="361" t="s">
        <v>10</v>
      </c>
      <c r="H42" s="707"/>
      <c r="I42" s="568" t="s">
        <v>8</v>
      </c>
      <c r="J42" s="572" t="s">
        <v>10</v>
      </c>
      <c r="K42" s="573" t="s">
        <v>10</v>
      </c>
      <c r="L42" s="573" t="s">
        <v>10</v>
      </c>
      <c r="M42" s="574" t="s">
        <v>10</v>
      </c>
    </row>
    <row r="43" spans="1:13" ht="13.5" customHeight="1" x14ac:dyDescent="0.2">
      <c r="A43" s="705" t="s">
        <v>52</v>
      </c>
      <c r="B43" s="374" t="s">
        <v>5</v>
      </c>
      <c r="C43" s="355">
        <v>1157</v>
      </c>
      <c r="D43" s="355">
        <v>682</v>
      </c>
      <c r="E43" s="355">
        <v>240</v>
      </c>
      <c r="F43" s="355">
        <v>235</v>
      </c>
      <c r="H43" s="705" t="s">
        <v>52</v>
      </c>
      <c r="I43" s="383" t="s">
        <v>5</v>
      </c>
      <c r="J43" s="557">
        <v>100</v>
      </c>
      <c r="K43" s="558">
        <v>58.945548833189285</v>
      </c>
      <c r="L43" s="558">
        <v>20.743301642178047</v>
      </c>
      <c r="M43" s="559">
        <v>20.311149524632672</v>
      </c>
    </row>
    <row r="44" spans="1:13" ht="13.5" customHeight="1" x14ac:dyDescent="0.2">
      <c r="A44" s="706"/>
      <c r="B44" s="356" t="s">
        <v>13</v>
      </c>
      <c r="C44" s="463" t="s">
        <v>10</v>
      </c>
      <c r="D44" s="463" t="s">
        <v>10</v>
      </c>
      <c r="E44" s="463" t="s">
        <v>10</v>
      </c>
      <c r="F44" s="463" t="s">
        <v>10</v>
      </c>
      <c r="H44" s="706"/>
      <c r="I44" s="560" t="s">
        <v>13</v>
      </c>
      <c r="J44" s="565" t="s">
        <v>10</v>
      </c>
      <c r="K44" s="566" t="s">
        <v>10</v>
      </c>
      <c r="L44" s="566" t="s">
        <v>10</v>
      </c>
      <c r="M44" s="567" t="s">
        <v>10</v>
      </c>
    </row>
    <row r="45" spans="1:13" ht="13.5" customHeight="1" x14ac:dyDescent="0.2">
      <c r="A45" s="706"/>
      <c r="B45" s="356" t="s">
        <v>14</v>
      </c>
      <c r="C45" s="357">
        <v>4</v>
      </c>
      <c r="D45" s="357">
        <v>1</v>
      </c>
      <c r="E45" s="357">
        <v>1</v>
      </c>
      <c r="F45" s="357">
        <v>2</v>
      </c>
      <c r="H45" s="706"/>
      <c r="I45" s="560" t="s">
        <v>14</v>
      </c>
      <c r="J45" s="561">
        <v>100</v>
      </c>
      <c r="K45" s="562">
        <v>25</v>
      </c>
      <c r="L45" s="562">
        <v>25</v>
      </c>
      <c r="M45" s="563">
        <v>50</v>
      </c>
    </row>
    <row r="46" spans="1:13" ht="13.5" customHeight="1" x14ac:dyDescent="0.2">
      <c r="A46" s="706"/>
      <c r="B46" s="356" t="s">
        <v>15</v>
      </c>
      <c r="C46" s="357">
        <v>19</v>
      </c>
      <c r="D46" s="357">
        <v>10</v>
      </c>
      <c r="E46" s="357">
        <v>5</v>
      </c>
      <c r="F46" s="357">
        <v>4</v>
      </c>
      <c r="H46" s="706"/>
      <c r="I46" s="560" t="s">
        <v>15</v>
      </c>
      <c r="J46" s="561">
        <v>100</v>
      </c>
      <c r="K46" s="562">
        <v>52.631578947368418</v>
      </c>
      <c r="L46" s="562">
        <v>26.315789473684209</v>
      </c>
      <c r="M46" s="563">
        <v>21.052631578947366</v>
      </c>
    </row>
    <row r="47" spans="1:13" ht="13.5" customHeight="1" x14ac:dyDescent="0.2">
      <c r="A47" s="706"/>
      <c r="B47" s="356" t="s">
        <v>16</v>
      </c>
      <c r="C47" s="357">
        <v>144</v>
      </c>
      <c r="D47" s="357">
        <v>70</v>
      </c>
      <c r="E47" s="357">
        <v>35</v>
      </c>
      <c r="F47" s="357">
        <v>39</v>
      </c>
      <c r="H47" s="706"/>
      <c r="I47" s="560" t="s">
        <v>16</v>
      </c>
      <c r="J47" s="561">
        <v>100</v>
      </c>
      <c r="K47" s="562">
        <v>48.611111111111107</v>
      </c>
      <c r="L47" s="562">
        <v>24.305555555555554</v>
      </c>
      <c r="M47" s="563">
        <v>27.083333333333332</v>
      </c>
    </row>
    <row r="48" spans="1:13" ht="13.5" customHeight="1" x14ac:dyDescent="0.2">
      <c r="A48" s="706"/>
      <c r="B48" s="356" t="s">
        <v>17</v>
      </c>
      <c r="C48" s="357">
        <v>370</v>
      </c>
      <c r="D48" s="357">
        <v>209</v>
      </c>
      <c r="E48" s="357">
        <v>74</v>
      </c>
      <c r="F48" s="357">
        <v>87</v>
      </c>
      <c r="H48" s="706"/>
      <c r="I48" s="560" t="s">
        <v>17</v>
      </c>
      <c r="J48" s="561">
        <v>100</v>
      </c>
      <c r="K48" s="562">
        <v>56.486486486486484</v>
      </c>
      <c r="L48" s="562">
        <v>20</v>
      </c>
      <c r="M48" s="563">
        <v>23.513513513513516</v>
      </c>
    </row>
    <row r="49" spans="1:13" ht="13.5" customHeight="1" x14ac:dyDescent="0.2">
      <c r="A49" s="706"/>
      <c r="B49" s="356" t="s">
        <v>18</v>
      </c>
      <c r="C49" s="357">
        <v>398</v>
      </c>
      <c r="D49" s="357">
        <v>243</v>
      </c>
      <c r="E49" s="357">
        <v>79</v>
      </c>
      <c r="F49" s="357">
        <v>76</v>
      </c>
      <c r="H49" s="706"/>
      <c r="I49" s="560" t="s">
        <v>18</v>
      </c>
      <c r="J49" s="561">
        <v>100</v>
      </c>
      <c r="K49" s="562">
        <v>61.05527638190955</v>
      </c>
      <c r="L49" s="562">
        <v>19.849246231155778</v>
      </c>
      <c r="M49" s="563">
        <v>19.095477386934672</v>
      </c>
    </row>
    <row r="50" spans="1:13" ht="13.5" customHeight="1" x14ac:dyDescent="0.2">
      <c r="A50" s="706"/>
      <c r="B50" s="356" t="s">
        <v>19</v>
      </c>
      <c r="C50" s="357">
        <v>185</v>
      </c>
      <c r="D50" s="357">
        <v>121</v>
      </c>
      <c r="E50" s="357">
        <v>39</v>
      </c>
      <c r="F50" s="357">
        <v>25</v>
      </c>
      <c r="H50" s="706"/>
      <c r="I50" s="560" t="s">
        <v>19</v>
      </c>
      <c r="J50" s="561">
        <v>100</v>
      </c>
      <c r="K50" s="562">
        <v>65.405405405405403</v>
      </c>
      <c r="L50" s="562">
        <v>21.081081081081081</v>
      </c>
      <c r="M50" s="563">
        <v>13.513513513513514</v>
      </c>
    </row>
    <row r="51" spans="1:13" ht="13.5" customHeight="1" x14ac:dyDescent="0.2">
      <c r="A51" s="706"/>
      <c r="B51" s="356" t="s">
        <v>20</v>
      </c>
      <c r="C51" s="357">
        <v>37</v>
      </c>
      <c r="D51" s="357">
        <v>28</v>
      </c>
      <c r="E51" s="357">
        <v>7</v>
      </c>
      <c r="F51" s="357">
        <v>2</v>
      </c>
      <c r="H51" s="706"/>
      <c r="I51" s="560" t="s">
        <v>20</v>
      </c>
      <c r="J51" s="561">
        <v>100</v>
      </c>
      <c r="K51" s="562">
        <v>75.675675675675677</v>
      </c>
      <c r="L51" s="562">
        <v>18.918918918918919</v>
      </c>
      <c r="M51" s="563">
        <v>5.4054054054054053</v>
      </c>
    </row>
    <row r="52" spans="1:13" ht="13.5" customHeight="1" x14ac:dyDescent="0.2">
      <c r="A52" s="706"/>
      <c r="B52" s="356" t="s">
        <v>21</v>
      </c>
      <c r="C52" s="463" t="s">
        <v>10</v>
      </c>
      <c r="D52" s="463" t="s">
        <v>10</v>
      </c>
      <c r="E52" s="463" t="s">
        <v>10</v>
      </c>
      <c r="F52" s="463" t="s">
        <v>10</v>
      </c>
      <c r="H52" s="706"/>
      <c r="I52" s="560" t="s">
        <v>21</v>
      </c>
      <c r="J52" s="565" t="s">
        <v>10</v>
      </c>
      <c r="K52" s="566" t="s">
        <v>10</v>
      </c>
      <c r="L52" s="566" t="s">
        <v>10</v>
      </c>
      <c r="M52" s="567" t="s">
        <v>10</v>
      </c>
    </row>
    <row r="53" spans="1:13" ht="13.5" customHeight="1" x14ac:dyDescent="0.2">
      <c r="A53" s="706"/>
      <c r="B53" s="476" t="s">
        <v>207</v>
      </c>
      <c r="C53" s="463" t="s">
        <v>10</v>
      </c>
      <c r="D53" s="463" t="s">
        <v>10</v>
      </c>
      <c r="E53" s="463" t="s">
        <v>10</v>
      </c>
      <c r="F53" s="463" t="s">
        <v>10</v>
      </c>
      <c r="H53" s="706"/>
      <c r="I53" s="564" t="s">
        <v>207</v>
      </c>
      <c r="J53" s="565" t="s">
        <v>10</v>
      </c>
      <c r="K53" s="566" t="s">
        <v>10</v>
      </c>
      <c r="L53" s="566" t="s">
        <v>10</v>
      </c>
      <c r="M53" s="567" t="s">
        <v>10</v>
      </c>
    </row>
    <row r="54" spans="1:13" ht="13.5" customHeight="1" x14ac:dyDescent="0.2">
      <c r="A54" s="707"/>
      <c r="B54" s="359" t="s">
        <v>8</v>
      </c>
      <c r="C54" s="361" t="s">
        <v>10</v>
      </c>
      <c r="D54" s="361" t="s">
        <v>10</v>
      </c>
      <c r="E54" s="361" t="s">
        <v>10</v>
      </c>
      <c r="F54" s="361" t="s">
        <v>10</v>
      </c>
      <c r="H54" s="707"/>
      <c r="I54" s="568" t="s">
        <v>8</v>
      </c>
      <c r="J54" s="572" t="s">
        <v>10</v>
      </c>
      <c r="K54" s="573" t="s">
        <v>10</v>
      </c>
      <c r="L54" s="573" t="s">
        <v>10</v>
      </c>
      <c r="M54" s="574" t="s">
        <v>10</v>
      </c>
    </row>
    <row r="55" spans="1:13" ht="13.5" customHeight="1" x14ac:dyDescent="0.2">
      <c r="A55" s="705" t="s">
        <v>53</v>
      </c>
      <c r="B55" s="374" t="s">
        <v>5</v>
      </c>
      <c r="C55" s="355">
        <v>2428</v>
      </c>
      <c r="D55" s="355">
        <v>1322</v>
      </c>
      <c r="E55" s="355">
        <v>520</v>
      </c>
      <c r="F55" s="355">
        <v>586</v>
      </c>
      <c r="H55" s="705" t="s">
        <v>53</v>
      </c>
      <c r="I55" s="383" t="s">
        <v>5</v>
      </c>
      <c r="J55" s="557">
        <v>100</v>
      </c>
      <c r="K55" s="558">
        <v>54.448105436573314</v>
      </c>
      <c r="L55" s="558">
        <v>21.416803953871501</v>
      </c>
      <c r="M55" s="559">
        <v>24.135090609555192</v>
      </c>
    </row>
    <row r="56" spans="1:13" ht="13.5" customHeight="1" x14ac:dyDescent="0.2">
      <c r="A56" s="706"/>
      <c r="B56" s="356" t="s">
        <v>13</v>
      </c>
      <c r="C56" s="463" t="s">
        <v>10</v>
      </c>
      <c r="D56" s="463" t="s">
        <v>10</v>
      </c>
      <c r="E56" s="463" t="s">
        <v>10</v>
      </c>
      <c r="F56" s="463" t="s">
        <v>10</v>
      </c>
      <c r="H56" s="706"/>
      <c r="I56" s="560" t="s">
        <v>13</v>
      </c>
      <c r="J56" s="565" t="s">
        <v>10</v>
      </c>
      <c r="K56" s="566" t="s">
        <v>10</v>
      </c>
      <c r="L56" s="566" t="s">
        <v>10</v>
      </c>
      <c r="M56" s="567" t="s">
        <v>10</v>
      </c>
    </row>
    <row r="57" spans="1:13" ht="13.5" customHeight="1" x14ac:dyDescent="0.2">
      <c r="A57" s="706"/>
      <c r="B57" s="356" t="s">
        <v>14</v>
      </c>
      <c r="C57" s="357">
        <v>33</v>
      </c>
      <c r="D57" s="357">
        <v>11</v>
      </c>
      <c r="E57" s="357">
        <v>8</v>
      </c>
      <c r="F57" s="357">
        <v>14</v>
      </c>
      <c r="H57" s="706"/>
      <c r="I57" s="560" t="s">
        <v>14</v>
      </c>
      <c r="J57" s="561">
        <v>100</v>
      </c>
      <c r="K57" s="562">
        <v>33.333333333333329</v>
      </c>
      <c r="L57" s="562">
        <v>24.242424242424242</v>
      </c>
      <c r="M57" s="563">
        <v>42.424242424242422</v>
      </c>
    </row>
    <row r="58" spans="1:13" ht="13.5" customHeight="1" x14ac:dyDescent="0.2">
      <c r="A58" s="706"/>
      <c r="B58" s="356" t="s">
        <v>15</v>
      </c>
      <c r="C58" s="357">
        <v>54</v>
      </c>
      <c r="D58" s="357">
        <v>20</v>
      </c>
      <c r="E58" s="357">
        <v>13</v>
      </c>
      <c r="F58" s="357">
        <v>21</v>
      </c>
      <c r="H58" s="706"/>
      <c r="I58" s="560" t="s">
        <v>15</v>
      </c>
      <c r="J58" s="561">
        <v>100</v>
      </c>
      <c r="K58" s="562">
        <v>37.037037037037038</v>
      </c>
      <c r="L58" s="562">
        <v>24.074074074074073</v>
      </c>
      <c r="M58" s="563">
        <v>38.888888888888893</v>
      </c>
    </row>
    <row r="59" spans="1:13" ht="13.5" customHeight="1" x14ac:dyDescent="0.2">
      <c r="A59" s="706"/>
      <c r="B59" s="356" t="s">
        <v>16</v>
      </c>
      <c r="C59" s="357">
        <v>334</v>
      </c>
      <c r="D59" s="357">
        <v>144</v>
      </c>
      <c r="E59" s="357">
        <v>88</v>
      </c>
      <c r="F59" s="357">
        <v>102</v>
      </c>
      <c r="H59" s="706"/>
      <c r="I59" s="560" t="s">
        <v>16</v>
      </c>
      <c r="J59" s="561">
        <v>100</v>
      </c>
      <c r="K59" s="562">
        <v>43.113772455089823</v>
      </c>
      <c r="L59" s="562">
        <v>26.34730538922156</v>
      </c>
      <c r="M59" s="563">
        <v>30.538922155688624</v>
      </c>
    </row>
    <row r="60" spans="1:13" ht="13.5" customHeight="1" x14ac:dyDescent="0.2">
      <c r="A60" s="706"/>
      <c r="B60" s="356" t="s">
        <v>17</v>
      </c>
      <c r="C60" s="357">
        <v>656</v>
      </c>
      <c r="D60" s="357">
        <v>313</v>
      </c>
      <c r="E60" s="357">
        <v>159</v>
      </c>
      <c r="F60" s="357">
        <v>184</v>
      </c>
      <c r="H60" s="706"/>
      <c r="I60" s="560" t="s">
        <v>17</v>
      </c>
      <c r="J60" s="561">
        <v>100</v>
      </c>
      <c r="K60" s="562">
        <v>47.713414634146339</v>
      </c>
      <c r="L60" s="562">
        <v>24.237804878048781</v>
      </c>
      <c r="M60" s="563">
        <v>28.04878048780488</v>
      </c>
    </row>
    <row r="61" spans="1:13" ht="13.5" customHeight="1" x14ac:dyDescent="0.2">
      <c r="A61" s="706"/>
      <c r="B61" s="356" t="s">
        <v>18</v>
      </c>
      <c r="C61" s="357">
        <v>804</v>
      </c>
      <c r="D61" s="357">
        <v>476</v>
      </c>
      <c r="E61" s="357">
        <v>154</v>
      </c>
      <c r="F61" s="357">
        <v>174</v>
      </c>
      <c r="H61" s="706"/>
      <c r="I61" s="560" t="s">
        <v>18</v>
      </c>
      <c r="J61" s="561">
        <v>100</v>
      </c>
      <c r="K61" s="562">
        <v>59.203980099502488</v>
      </c>
      <c r="L61" s="562">
        <v>19.154228855721392</v>
      </c>
      <c r="M61" s="563">
        <v>21.641791044776117</v>
      </c>
    </row>
    <row r="62" spans="1:13" ht="13.5" customHeight="1" x14ac:dyDescent="0.2">
      <c r="A62" s="706"/>
      <c r="B62" s="356" t="s">
        <v>19</v>
      </c>
      <c r="C62" s="357">
        <v>448</v>
      </c>
      <c r="D62" s="357">
        <v>293</v>
      </c>
      <c r="E62" s="357">
        <v>79</v>
      </c>
      <c r="F62" s="357">
        <v>76</v>
      </c>
      <c r="H62" s="706"/>
      <c r="I62" s="560" t="s">
        <v>19</v>
      </c>
      <c r="J62" s="561">
        <v>100</v>
      </c>
      <c r="K62" s="562">
        <v>65.401785714285708</v>
      </c>
      <c r="L62" s="562">
        <v>17.633928571428573</v>
      </c>
      <c r="M62" s="563">
        <v>16.964285714285715</v>
      </c>
    </row>
    <row r="63" spans="1:13" ht="13.5" customHeight="1" x14ac:dyDescent="0.2">
      <c r="A63" s="706"/>
      <c r="B63" s="356" t="s">
        <v>20</v>
      </c>
      <c r="C63" s="357">
        <v>94</v>
      </c>
      <c r="D63" s="357">
        <v>63</v>
      </c>
      <c r="E63" s="357">
        <v>18</v>
      </c>
      <c r="F63" s="357">
        <v>13</v>
      </c>
      <c r="H63" s="706"/>
      <c r="I63" s="560" t="s">
        <v>20</v>
      </c>
      <c r="J63" s="561">
        <v>100</v>
      </c>
      <c r="K63" s="562">
        <v>67.021276595744681</v>
      </c>
      <c r="L63" s="562">
        <v>19.148936170212767</v>
      </c>
      <c r="M63" s="563">
        <v>13.829787234042554</v>
      </c>
    </row>
    <row r="64" spans="1:13" ht="13.5" customHeight="1" x14ac:dyDescent="0.2">
      <c r="A64" s="706"/>
      <c r="B64" s="356" t="s">
        <v>21</v>
      </c>
      <c r="C64" s="357">
        <v>4</v>
      </c>
      <c r="D64" s="357">
        <v>2</v>
      </c>
      <c r="E64" s="357">
        <v>1</v>
      </c>
      <c r="F64" s="357">
        <v>1</v>
      </c>
      <c r="H64" s="706"/>
      <c r="I64" s="560" t="s">
        <v>21</v>
      </c>
      <c r="J64" s="561">
        <v>100</v>
      </c>
      <c r="K64" s="562">
        <v>50</v>
      </c>
      <c r="L64" s="562">
        <v>25</v>
      </c>
      <c r="M64" s="563">
        <v>25</v>
      </c>
    </row>
    <row r="65" spans="1:13" ht="13.5" customHeight="1" x14ac:dyDescent="0.2">
      <c r="A65" s="706"/>
      <c r="B65" s="476" t="s">
        <v>207</v>
      </c>
      <c r="C65" s="463" t="s">
        <v>10</v>
      </c>
      <c r="D65" s="463" t="s">
        <v>10</v>
      </c>
      <c r="E65" s="463" t="s">
        <v>10</v>
      </c>
      <c r="F65" s="463" t="s">
        <v>10</v>
      </c>
      <c r="H65" s="706"/>
      <c r="I65" s="564" t="s">
        <v>207</v>
      </c>
      <c r="J65" s="565" t="s">
        <v>10</v>
      </c>
      <c r="K65" s="566" t="s">
        <v>10</v>
      </c>
      <c r="L65" s="566" t="s">
        <v>10</v>
      </c>
      <c r="M65" s="567" t="s">
        <v>10</v>
      </c>
    </row>
    <row r="66" spans="1:13" ht="13.5" customHeight="1" x14ac:dyDescent="0.2">
      <c r="A66" s="707"/>
      <c r="B66" s="359" t="s">
        <v>8</v>
      </c>
      <c r="C66" s="360">
        <v>1</v>
      </c>
      <c r="D66" s="361" t="s">
        <v>10</v>
      </c>
      <c r="E66" s="361" t="s">
        <v>10</v>
      </c>
      <c r="F66" s="360">
        <v>1</v>
      </c>
      <c r="H66" s="707"/>
      <c r="I66" s="568" t="s">
        <v>8</v>
      </c>
      <c r="J66" s="569">
        <v>100</v>
      </c>
      <c r="K66" s="573" t="s">
        <v>10</v>
      </c>
      <c r="L66" s="573" t="s">
        <v>10</v>
      </c>
      <c r="M66" s="571">
        <v>100</v>
      </c>
    </row>
    <row r="67" spans="1:13" ht="13.5" customHeight="1" x14ac:dyDescent="0.2">
      <c r="A67" s="705" t="s">
        <v>54</v>
      </c>
      <c r="B67" s="374" t="s">
        <v>5</v>
      </c>
      <c r="C67" s="355">
        <v>1996</v>
      </c>
      <c r="D67" s="355">
        <v>1072</v>
      </c>
      <c r="E67" s="355">
        <v>334</v>
      </c>
      <c r="F67" s="355">
        <v>590</v>
      </c>
      <c r="H67" s="705" t="s">
        <v>54</v>
      </c>
      <c r="I67" s="383" t="s">
        <v>5</v>
      </c>
      <c r="J67" s="557">
        <v>100</v>
      </c>
      <c r="K67" s="558">
        <v>53.707414829659314</v>
      </c>
      <c r="L67" s="558">
        <v>16.733466933867735</v>
      </c>
      <c r="M67" s="559">
        <v>29.559118236472948</v>
      </c>
    </row>
    <row r="68" spans="1:13" ht="13.5" customHeight="1" x14ac:dyDescent="0.2">
      <c r="A68" s="706"/>
      <c r="B68" s="356" t="s">
        <v>13</v>
      </c>
      <c r="C68" s="463" t="s">
        <v>10</v>
      </c>
      <c r="D68" s="463" t="s">
        <v>10</v>
      </c>
      <c r="E68" s="463" t="s">
        <v>10</v>
      </c>
      <c r="F68" s="463" t="s">
        <v>10</v>
      </c>
      <c r="H68" s="706"/>
      <c r="I68" s="560" t="s">
        <v>13</v>
      </c>
      <c r="J68" s="565" t="s">
        <v>10</v>
      </c>
      <c r="K68" s="566" t="s">
        <v>10</v>
      </c>
      <c r="L68" s="566" t="s">
        <v>10</v>
      </c>
      <c r="M68" s="567" t="s">
        <v>10</v>
      </c>
    </row>
    <row r="69" spans="1:13" ht="13.5" customHeight="1" x14ac:dyDescent="0.2">
      <c r="A69" s="706"/>
      <c r="B69" s="356" t="s">
        <v>14</v>
      </c>
      <c r="C69" s="357">
        <v>12</v>
      </c>
      <c r="D69" s="357">
        <v>4</v>
      </c>
      <c r="E69" s="357">
        <v>3</v>
      </c>
      <c r="F69" s="357">
        <v>5</v>
      </c>
      <c r="H69" s="706"/>
      <c r="I69" s="560" t="s">
        <v>14</v>
      </c>
      <c r="J69" s="561">
        <v>100</v>
      </c>
      <c r="K69" s="562">
        <v>33.333333333333329</v>
      </c>
      <c r="L69" s="562">
        <v>25</v>
      </c>
      <c r="M69" s="563">
        <v>41.666666666666671</v>
      </c>
    </row>
    <row r="70" spans="1:13" ht="13.5" customHeight="1" x14ac:dyDescent="0.2">
      <c r="A70" s="706"/>
      <c r="B70" s="356" t="s">
        <v>15</v>
      </c>
      <c r="C70" s="357">
        <v>39</v>
      </c>
      <c r="D70" s="357">
        <v>20</v>
      </c>
      <c r="E70" s="357">
        <v>6</v>
      </c>
      <c r="F70" s="357">
        <v>13</v>
      </c>
      <c r="H70" s="706"/>
      <c r="I70" s="560" t="s">
        <v>15</v>
      </c>
      <c r="J70" s="561">
        <v>100</v>
      </c>
      <c r="K70" s="562">
        <v>51.282051282051277</v>
      </c>
      <c r="L70" s="562">
        <v>15.384615384615385</v>
      </c>
      <c r="M70" s="563">
        <v>33.333333333333329</v>
      </c>
    </row>
    <row r="71" spans="1:13" ht="13.5" customHeight="1" x14ac:dyDescent="0.2">
      <c r="A71" s="706"/>
      <c r="B71" s="356" t="s">
        <v>16</v>
      </c>
      <c r="C71" s="357">
        <v>238</v>
      </c>
      <c r="D71" s="357">
        <v>125</v>
      </c>
      <c r="E71" s="357">
        <v>47</v>
      </c>
      <c r="F71" s="357">
        <v>66</v>
      </c>
      <c r="H71" s="706"/>
      <c r="I71" s="560" t="s">
        <v>16</v>
      </c>
      <c r="J71" s="561">
        <v>100</v>
      </c>
      <c r="K71" s="562">
        <v>52.52100840336135</v>
      </c>
      <c r="L71" s="562">
        <v>19.747899159663866</v>
      </c>
      <c r="M71" s="563">
        <v>27.731092436974791</v>
      </c>
    </row>
    <row r="72" spans="1:13" ht="13.5" customHeight="1" x14ac:dyDescent="0.2">
      <c r="A72" s="706"/>
      <c r="B72" s="356" t="s">
        <v>17</v>
      </c>
      <c r="C72" s="357">
        <v>585</v>
      </c>
      <c r="D72" s="357">
        <v>301</v>
      </c>
      <c r="E72" s="357">
        <v>97</v>
      </c>
      <c r="F72" s="357">
        <v>187</v>
      </c>
      <c r="H72" s="706"/>
      <c r="I72" s="560" t="s">
        <v>17</v>
      </c>
      <c r="J72" s="561">
        <v>100</v>
      </c>
      <c r="K72" s="562">
        <v>51.452991452991448</v>
      </c>
      <c r="L72" s="562">
        <v>16.581196581196579</v>
      </c>
      <c r="M72" s="563">
        <v>31.965811965811962</v>
      </c>
    </row>
    <row r="73" spans="1:13" ht="13.5" customHeight="1" x14ac:dyDescent="0.2">
      <c r="A73" s="706"/>
      <c r="B73" s="356" t="s">
        <v>18</v>
      </c>
      <c r="C73" s="357">
        <v>651</v>
      </c>
      <c r="D73" s="357">
        <v>341</v>
      </c>
      <c r="E73" s="357">
        <v>104</v>
      </c>
      <c r="F73" s="357">
        <v>206</v>
      </c>
      <c r="H73" s="706"/>
      <c r="I73" s="560" t="s">
        <v>18</v>
      </c>
      <c r="J73" s="561">
        <v>100</v>
      </c>
      <c r="K73" s="562">
        <v>52.380952380952387</v>
      </c>
      <c r="L73" s="562">
        <v>15.97542242703533</v>
      </c>
      <c r="M73" s="563">
        <v>31.643625192012287</v>
      </c>
    </row>
    <row r="74" spans="1:13" ht="13.5" customHeight="1" x14ac:dyDescent="0.2">
      <c r="A74" s="706"/>
      <c r="B74" s="356" t="s">
        <v>19</v>
      </c>
      <c r="C74" s="357">
        <v>383</v>
      </c>
      <c r="D74" s="357">
        <v>223</v>
      </c>
      <c r="E74" s="357">
        <v>68</v>
      </c>
      <c r="F74" s="357">
        <v>92</v>
      </c>
      <c r="H74" s="706"/>
      <c r="I74" s="560" t="s">
        <v>19</v>
      </c>
      <c r="J74" s="561">
        <v>100</v>
      </c>
      <c r="K74" s="562">
        <v>58.224543080939952</v>
      </c>
      <c r="L74" s="562">
        <v>17.75456919060052</v>
      </c>
      <c r="M74" s="563">
        <v>24.020887728459531</v>
      </c>
    </row>
    <row r="75" spans="1:13" ht="13.5" customHeight="1" x14ac:dyDescent="0.2">
      <c r="A75" s="706"/>
      <c r="B75" s="356" t="s">
        <v>20</v>
      </c>
      <c r="C75" s="357">
        <v>84</v>
      </c>
      <c r="D75" s="357">
        <v>57</v>
      </c>
      <c r="E75" s="357">
        <v>8</v>
      </c>
      <c r="F75" s="357">
        <v>19</v>
      </c>
      <c r="H75" s="706"/>
      <c r="I75" s="560" t="s">
        <v>20</v>
      </c>
      <c r="J75" s="561">
        <v>100</v>
      </c>
      <c r="K75" s="562">
        <v>67.857142857142861</v>
      </c>
      <c r="L75" s="562">
        <v>9.5238095238095237</v>
      </c>
      <c r="M75" s="563">
        <v>22.61904761904762</v>
      </c>
    </row>
    <row r="76" spans="1:13" ht="13.5" customHeight="1" x14ac:dyDescent="0.2">
      <c r="A76" s="706"/>
      <c r="B76" s="356" t="s">
        <v>21</v>
      </c>
      <c r="C76" s="357">
        <v>3</v>
      </c>
      <c r="D76" s="357">
        <v>1</v>
      </c>
      <c r="E76" s="357">
        <v>1</v>
      </c>
      <c r="F76" s="357">
        <v>1</v>
      </c>
      <c r="H76" s="706"/>
      <c r="I76" s="560" t="s">
        <v>21</v>
      </c>
      <c r="J76" s="561">
        <v>100</v>
      </c>
      <c r="K76" s="562">
        <v>33.333333333333329</v>
      </c>
      <c r="L76" s="562">
        <v>33.333333333333329</v>
      </c>
      <c r="M76" s="563">
        <v>33.333333333333329</v>
      </c>
    </row>
    <row r="77" spans="1:13" ht="13.5" customHeight="1" x14ac:dyDescent="0.2">
      <c r="A77" s="706"/>
      <c r="B77" s="476" t="s">
        <v>207</v>
      </c>
      <c r="C77" s="463" t="s">
        <v>10</v>
      </c>
      <c r="D77" s="463" t="s">
        <v>10</v>
      </c>
      <c r="E77" s="463" t="s">
        <v>10</v>
      </c>
      <c r="F77" s="463" t="s">
        <v>10</v>
      </c>
      <c r="H77" s="706"/>
      <c r="I77" s="564" t="s">
        <v>207</v>
      </c>
      <c r="J77" s="565" t="s">
        <v>10</v>
      </c>
      <c r="K77" s="566" t="s">
        <v>10</v>
      </c>
      <c r="L77" s="566" t="s">
        <v>10</v>
      </c>
      <c r="M77" s="567" t="s">
        <v>10</v>
      </c>
    </row>
    <row r="78" spans="1:13" ht="13.5" customHeight="1" x14ac:dyDescent="0.2">
      <c r="A78" s="707"/>
      <c r="B78" s="359" t="s">
        <v>8</v>
      </c>
      <c r="C78" s="360">
        <v>1</v>
      </c>
      <c r="D78" s="361" t="s">
        <v>10</v>
      </c>
      <c r="E78" s="361" t="s">
        <v>10</v>
      </c>
      <c r="F78" s="360">
        <v>1</v>
      </c>
      <c r="H78" s="707"/>
      <c r="I78" s="568" t="s">
        <v>8</v>
      </c>
      <c r="J78" s="569">
        <v>100</v>
      </c>
      <c r="K78" s="573" t="s">
        <v>10</v>
      </c>
      <c r="L78" s="573" t="s">
        <v>10</v>
      </c>
      <c r="M78" s="571">
        <v>100</v>
      </c>
    </row>
    <row r="79" spans="1:13" ht="13.5" customHeight="1" x14ac:dyDescent="0.2">
      <c r="A79" s="705" t="s">
        <v>55</v>
      </c>
      <c r="B79" s="374" t="s">
        <v>5</v>
      </c>
      <c r="C79" s="355">
        <v>1458</v>
      </c>
      <c r="D79" s="355">
        <v>807</v>
      </c>
      <c r="E79" s="355">
        <v>288</v>
      </c>
      <c r="F79" s="355">
        <v>363</v>
      </c>
      <c r="H79" s="705" t="s">
        <v>55</v>
      </c>
      <c r="I79" s="383" t="s">
        <v>5</v>
      </c>
      <c r="J79" s="557">
        <v>100</v>
      </c>
      <c r="K79" s="558">
        <v>55.349794238683124</v>
      </c>
      <c r="L79" s="558">
        <v>19.753086419753085</v>
      </c>
      <c r="M79" s="559">
        <v>24.897119341563787</v>
      </c>
    </row>
    <row r="80" spans="1:13" ht="13.5" customHeight="1" x14ac:dyDescent="0.2">
      <c r="A80" s="706"/>
      <c r="B80" s="356" t="s">
        <v>13</v>
      </c>
      <c r="C80" s="357">
        <v>2</v>
      </c>
      <c r="D80" s="463" t="s">
        <v>10</v>
      </c>
      <c r="E80" s="463" t="s">
        <v>10</v>
      </c>
      <c r="F80" s="357">
        <v>2</v>
      </c>
      <c r="H80" s="706"/>
      <c r="I80" s="560" t="s">
        <v>13</v>
      </c>
      <c r="J80" s="561">
        <v>100</v>
      </c>
      <c r="K80" s="566" t="s">
        <v>10</v>
      </c>
      <c r="L80" s="566" t="s">
        <v>10</v>
      </c>
      <c r="M80" s="563">
        <v>100</v>
      </c>
    </row>
    <row r="81" spans="1:13" ht="13.5" customHeight="1" x14ac:dyDescent="0.2">
      <c r="A81" s="706"/>
      <c r="B81" s="356" t="s">
        <v>14</v>
      </c>
      <c r="C81" s="357">
        <v>22</v>
      </c>
      <c r="D81" s="357">
        <v>7</v>
      </c>
      <c r="E81" s="357">
        <v>5</v>
      </c>
      <c r="F81" s="357">
        <v>10</v>
      </c>
      <c r="H81" s="706"/>
      <c r="I81" s="560" t="s">
        <v>14</v>
      </c>
      <c r="J81" s="561">
        <v>100</v>
      </c>
      <c r="K81" s="562">
        <v>31.818181818181817</v>
      </c>
      <c r="L81" s="562">
        <v>22.727272727272727</v>
      </c>
      <c r="M81" s="563">
        <v>45.454545454545453</v>
      </c>
    </row>
    <row r="82" spans="1:13" ht="13.5" customHeight="1" x14ac:dyDescent="0.2">
      <c r="A82" s="706"/>
      <c r="B82" s="356" t="s">
        <v>15</v>
      </c>
      <c r="C82" s="357">
        <v>67</v>
      </c>
      <c r="D82" s="357">
        <v>37</v>
      </c>
      <c r="E82" s="357">
        <v>13</v>
      </c>
      <c r="F82" s="357">
        <v>17</v>
      </c>
      <c r="H82" s="706"/>
      <c r="I82" s="560" t="s">
        <v>15</v>
      </c>
      <c r="J82" s="561">
        <v>100</v>
      </c>
      <c r="K82" s="562">
        <v>55.223880597014926</v>
      </c>
      <c r="L82" s="562">
        <v>19.402985074626866</v>
      </c>
      <c r="M82" s="563">
        <v>25.373134328358208</v>
      </c>
    </row>
    <row r="83" spans="1:13" ht="13.5" customHeight="1" x14ac:dyDescent="0.2">
      <c r="A83" s="706"/>
      <c r="B83" s="356" t="s">
        <v>16</v>
      </c>
      <c r="C83" s="357">
        <v>228</v>
      </c>
      <c r="D83" s="357">
        <v>97</v>
      </c>
      <c r="E83" s="357">
        <v>69</v>
      </c>
      <c r="F83" s="357">
        <v>62</v>
      </c>
      <c r="H83" s="706"/>
      <c r="I83" s="560" t="s">
        <v>16</v>
      </c>
      <c r="J83" s="561">
        <v>100</v>
      </c>
      <c r="K83" s="562">
        <v>42.543859649122808</v>
      </c>
      <c r="L83" s="562">
        <v>30.263157894736842</v>
      </c>
      <c r="M83" s="563">
        <v>27.192982456140353</v>
      </c>
    </row>
    <row r="84" spans="1:13" ht="13.5" customHeight="1" x14ac:dyDescent="0.2">
      <c r="A84" s="706"/>
      <c r="B84" s="356" t="s">
        <v>17</v>
      </c>
      <c r="C84" s="357">
        <v>392</v>
      </c>
      <c r="D84" s="357">
        <v>207</v>
      </c>
      <c r="E84" s="357">
        <v>78</v>
      </c>
      <c r="F84" s="357">
        <v>107</v>
      </c>
      <c r="H84" s="706"/>
      <c r="I84" s="560" t="s">
        <v>17</v>
      </c>
      <c r="J84" s="561">
        <v>100</v>
      </c>
      <c r="K84" s="562">
        <v>52.806122448979586</v>
      </c>
      <c r="L84" s="562">
        <v>19.897959183673468</v>
      </c>
      <c r="M84" s="563">
        <v>27.295918367346939</v>
      </c>
    </row>
    <row r="85" spans="1:13" ht="13.5" customHeight="1" x14ac:dyDescent="0.2">
      <c r="A85" s="706"/>
      <c r="B85" s="356" t="s">
        <v>18</v>
      </c>
      <c r="C85" s="357">
        <v>444</v>
      </c>
      <c r="D85" s="357">
        <v>273</v>
      </c>
      <c r="E85" s="357">
        <v>66</v>
      </c>
      <c r="F85" s="357">
        <v>105</v>
      </c>
      <c r="H85" s="706"/>
      <c r="I85" s="560" t="s">
        <v>18</v>
      </c>
      <c r="J85" s="561">
        <v>100</v>
      </c>
      <c r="K85" s="562">
        <v>61.486486486486491</v>
      </c>
      <c r="L85" s="562">
        <v>14.864864864864865</v>
      </c>
      <c r="M85" s="563">
        <v>23.648648648648649</v>
      </c>
    </row>
    <row r="86" spans="1:13" ht="13.5" customHeight="1" x14ac:dyDescent="0.2">
      <c r="A86" s="706"/>
      <c r="B86" s="356" t="s">
        <v>19</v>
      </c>
      <c r="C86" s="357">
        <v>251</v>
      </c>
      <c r="D86" s="357">
        <v>152</v>
      </c>
      <c r="E86" s="357">
        <v>45</v>
      </c>
      <c r="F86" s="357">
        <v>54</v>
      </c>
      <c r="H86" s="706"/>
      <c r="I86" s="560" t="s">
        <v>19</v>
      </c>
      <c r="J86" s="561">
        <v>100</v>
      </c>
      <c r="K86" s="562">
        <v>60.557768924302792</v>
      </c>
      <c r="L86" s="562">
        <v>17.928286852589643</v>
      </c>
      <c r="M86" s="563">
        <v>21.513944223107568</v>
      </c>
    </row>
    <row r="87" spans="1:13" ht="13.5" customHeight="1" x14ac:dyDescent="0.2">
      <c r="A87" s="706"/>
      <c r="B87" s="356" t="s">
        <v>20</v>
      </c>
      <c r="C87" s="357">
        <v>50</v>
      </c>
      <c r="D87" s="357">
        <v>33</v>
      </c>
      <c r="E87" s="357">
        <v>11</v>
      </c>
      <c r="F87" s="357">
        <v>6</v>
      </c>
      <c r="H87" s="706"/>
      <c r="I87" s="560" t="s">
        <v>20</v>
      </c>
      <c r="J87" s="561">
        <v>100</v>
      </c>
      <c r="K87" s="562">
        <v>66</v>
      </c>
      <c r="L87" s="562">
        <v>22</v>
      </c>
      <c r="M87" s="563">
        <v>12</v>
      </c>
    </row>
    <row r="88" spans="1:13" ht="13.5" customHeight="1" x14ac:dyDescent="0.2">
      <c r="A88" s="706"/>
      <c r="B88" s="356" t="s">
        <v>21</v>
      </c>
      <c r="C88" s="463" t="s">
        <v>10</v>
      </c>
      <c r="D88" s="463" t="s">
        <v>10</v>
      </c>
      <c r="E88" s="463" t="s">
        <v>10</v>
      </c>
      <c r="F88" s="463" t="s">
        <v>10</v>
      </c>
      <c r="H88" s="706"/>
      <c r="I88" s="560" t="s">
        <v>21</v>
      </c>
      <c r="J88" s="565" t="s">
        <v>10</v>
      </c>
      <c r="K88" s="566" t="s">
        <v>10</v>
      </c>
      <c r="L88" s="566" t="s">
        <v>10</v>
      </c>
      <c r="M88" s="567" t="s">
        <v>10</v>
      </c>
    </row>
    <row r="89" spans="1:13" ht="13.5" customHeight="1" x14ac:dyDescent="0.2">
      <c r="A89" s="706"/>
      <c r="B89" s="476" t="s">
        <v>207</v>
      </c>
      <c r="C89" s="463" t="s">
        <v>10</v>
      </c>
      <c r="D89" s="463" t="s">
        <v>10</v>
      </c>
      <c r="E89" s="463" t="s">
        <v>10</v>
      </c>
      <c r="F89" s="463" t="s">
        <v>10</v>
      </c>
      <c r="H89" s="706"/>
      <c r="I89" s="564" t="s">
        <v>207</v>
      </c>
      <c r="J89" s="565" t="s">
        <v>10</v>
      </c>
      <c r="K89" s="566" t="s">
        <v>10</v>
      </c>
      <c r="L89" s="566" t="s">
        <v>10</v>
      </c>
      <c r="M89" s="567" t="s">
        <v>10</v>
      </c>
    </row>
    <row r="90" spans="1:13" ht="13.5" customHeight="1" x14ac:dyDescent="0.2">
      <c r="A90" s="707"/>
      <c r="B90" s="359" t="s">
        <v>8</v>
      </c>
      <c r="C90" s="360">
        <v>2</v>
      </c>
      <c r="D90" s="360">
        <v>1</v>
      </c>
      <c r="E90" s="360">
        <v>1</v>
      </c>
      <c r="F90" s="361" t="s">
        <v>10</v>
      </c>
      <c r="H90" s="707"/>
      <c r="I90" s="568" t="s">
        <v>8</v>
      </c>
      <c r="J90" s="569">
        <v>100</v>
      </c>
      <c r="K90" s="570">
        <v>50</v>
      </c>
      <c r="L90" s="570">
        <v>50</v>
      </c>
      <c r="M90" s="574" t="s">
        <v>10</v>
      </c>
    </row>
    <row r="91" spans="1:13" ht="13.5" customHeight="1" x14ac:dyDescent="0.2">
      <c r="A91" s="705" t="s">
        <v>56</v>
      </c>
      <c r="B91" s="374" t="s">
        <v>5</v>
      </c>
      <c r="C91" s="355">
        <v>2600</v>
      </c>
      <c r="D91" s="355">
        <v>1590</v>
      </c>
      <c r="E91" s="355">
        <v>526</v>
      </c>
      <c r="F91" s="355">
        <v>484</v>
      </c>
      <c r="H91" s="705" t="s">
        <v>56</v>
      </c>
      <c r="I91" s="383" t="s">
        <v>5</v>
      </c>
      <c r="J91" s="557">
        <v>100</v>
      </c>
      <c r="K91" s="558">
        <v>61.15384615384616</v>
      </c>
      <c r="L91" s="558">
        <v>20.23076923076923</v>
      </c>
      <c r="M91" s="559">
        <v>18.615384615384613</v>
      </c>
    </row>
    <row r="92" spans="1:13" ht="13.5" customHeight="1" x14ac:dyDescent="0.2">
      <c r="A92" s="706"/>
      <c r="B92" s="356" t="s">
        <v>13</v>
      </c>
      <c r="C92" s="357">
        <v>3</v>
      </c>
      <c r="D92" s="357">
        <v>3</v>
      </c>
      <c r="E92" s="463" t="s">
        <v>10</v>
      </c>
      <c r="F92" s="463" t="s">
        <v>10</v>
      </c>
      <c r="H92" s="706"/>
      <c r="I92" s="560" t="s">
        <v>13</v>
      </c>
      <c r="J92" s="561">
        <v>100</v>
      </c>
      <c r="K92" s="562">
        <v>100</v>
      </c>
      <c r="L92" s="566" t="s">
        <v>10</v>
      </c>
      <c r="M92" s="567" t="s">
        <v>10</v>
      </c>
    </row>
    <row r="93" spans="1:13" ht="13.5" customHeight="1" x14ac:dyDescent="0.2">
      <c r="A93" s="706"/>
      <c r="B93" s="356" t="s">
        <v>14</v>
      </c>
      <c r="C93" s="357">
        <v>79</v>
      </c>
      <c r="D93" s="357">
        <v>27</v>
      </c>
      <c r="E93" s="357">
        <v>27</v>
      </c>
      <c r="F93" s="357">
        <v>25</v>
      </c>
      <c r="H93" s="706"/>
      <c r="I93" s="560" t="s">
        <v>14</v>
      </c>
      <c r="J93" s="561">
        <v>100</v>
      </c>
      <c r="K93" s="562">
        <v>34.177215189873415</v>
      </c>
      <c r="L93" s="562">
        <v>34.177215189873415</v>
      </c>
      <c r="M93" s="563">
        <v>31.645569620253166</v>
      </c>
    </row>
    <row r="94" spans="1:13" ht="13.5" customHeight="1" x14ac:dyDescent="0.2">
      <c r="A94" s="706"/>
      <c r="B94" s="356" t="s">
        <v>15</v>
      </c>
      <c r="C94" s="357">
        <v>112</v>
      </c>
      <c r="D94" s="357">
        <v>48</v>
      </c>
      <c r="E94" s="357">
        <v>35</v>
      </c>
      <c r="F94" s="357">
        <v>29</v>
      </c>
      <c r="H94" s="706"/>
      <c r="I94" s="560" t="s">
        <v>15</v>
      </c>
      <c r="J94" s="561">
        <v>100</v>
      </c>
      <c r="K94" s="562">
        <v>42.857142857142854</v>
      </c>
      <c r="L94" s="562">
        <v>31.25</v>
      </c>
      <c r="M94" s="563">
        <v>25.892857142857146</v>
      </c>
    </row>
    <row r="95" spans="1:13" ht="13.5" customHeight="1" x14ac:dyDescent="0.2">
      <c r="A95" s="706"/>
      <c r="B95" s="356" t="s">
        <v>16</v>
      </c>
      <c r="C95" s="357">
        <v>456</v>
      </c>
      <c r="D95" s="357">
        <v>250</v>
      </c>
      <c r="E95" s="357">
        <v>107</v>
      </c>
      <c r="F95" s="357">
        <v>99</v>
      </c>
      <c r="H95" s="706"/>
      <c r="I95" s="560" t="s">
        <v>16</v>
      </c>
      <c r="J95" s="561">
        <v>100</v>
      </c>
      <c r="K95" s="562">
        <v>54.824561403508774</v>
      </c>
      <c r="L95" s="562">
        <v>23.464912280701753</v>
      </c>
      <c r="M95" s="563">
        <v>21.710526315789476</v>
      </c>
    </row>
    <row r="96" spans="1:13" ht="13.5" customHeight="1" x14ac:dyDescent="0.2">
      <c r="A96" s="706"/>
      <c r="B96" s="356" t="s">
        <v>17</v>
      </c>
      <c r="C96" s="357">
        <v>733</v>
      </c>
      <c r="D96" s="357">
        <v>448</v>
      </c>
      <c r="E96" s="357">
        <v>145</v>
      </c>
      <c r="F96" s="357">
        <v>140</v>
      </c>
      <c r="H96" s="706"/>
      <c r="I96" s="560" t="s">
        <v>17</v>
      </c>
      <c r="J96" s="561">
        <v>100</v>
      </c>
      <c r="K96" s="562">
        <v>61.118690313778991</v>
      </c>
      <c r="L96" s="562">
        <v>19.781718963165076</v>
      </c>
      <c r="M96" s="563">
        <v>19.099590723055933</v>
      </c>
    </row>
    <row r="97" spans="1:13" ht="13.5" customHeight="1" x14ac:dyDescent="0.2">
      <c r="A97" s="706"/>
      <c r="B97" s="356" t="s">
        <v>18</v>
      </c>
      <c r="C97" s="357">
        <v>749</v>
      </c>
      <c r="D97" s="357">
        <v>486</v>
      </c>
      <c r="E97" s="357">
        <v>141</v>
      </c>
      <c r="F97" s="357">
        <v>122</v>
      </c>
      <c r="H97" s="706"/>
      <c r="I97" s="560" t="s">
        <v>18</v>
      </c>
      <c r="J97" s="561">
        <v>100</v>
      </c>
      <c r="K97" s="562">
        <v>64.886515353805081</v>
      </c>
      <c r="L97" s="562">
        <v>18.825100133511349</v>
      </c>
      <c r="M97" s="563">
        <v>16.288384512683578</v>
      </c>
    </row>
    <row r="98" spans="1:13" ht="13.5" customHeight="1" x14ac:dyDescent="0.2">
      <c r="A98" s="706"/>
      <c r="B98" s="356" t="s">
        <v>19</v>
      </c>
      <c r="C98" s="357">
        <v>380</v>
      </c>
      <c r="D98" s="357">
        <v>271</v>
      </c>
      <c r="E98" s="357">
        <v>53</v>
      </c>
      <c r="F98" s="357">
        <v>56</v>
      </c>
      <c r="H98" s="706"/>
      <c r="I98" s="560" t="s">
        <v>19</v>
      </c>
      <c r="J98" s="561">
        <v>100</v>
      </c>
      <c r="K98" s="562">
        <v>71.315789473684205</v>
      </c>
      <c r="L98" s="562">
        <v>13.94736842105263</v>
      </c>
      <c r="M98" s="563">
        <v>14.736842105263156</v>
      </c>
    </row>
    <row r="99" spans="1:13" ht="13.5" customHeight="1" x14ac:dyDescent="0.2">
      <c r="A99" s="706"/>
      <c r="B99" s="356" t="s">
        <v>20</v>
      </c>
      <c r="C99" s="357">
        <v>84</v>
      </c>
      <c r="D99" s="357">
        <v>55</v>
      </c>
      <c r="E99" s="357">
        <v>16</v>
      </c>
      <c r="F99" s="357">
        <v>13</v>
      </c>
      <c r="H99" s="706"/>
      <c r="I99" s="560" t="s">
        <v>20</v>
      </c>
      <c r="J99" s="561">
        <v>100</v>
      </c>
      <c r="K99" s="562">
        <v>65.476190476190482</v>
      </c>
      <c r="L99" s="562">
        <v>19.047619047619047</v>
      </c>
      <c r="M99" s="563">
        <v>15.476190476190476</v>
      </c>
    </row>
    <row r="100" spans="1:13" ht="13.5" customHeight="1" x14ac:dyDescent="0.2">
      <c r="A100" s="706"/>
      <c r="B100" s="356" t="s">
        <v>21</v>
      </c>
      <c r="C100" s="357">
        <v>3</v>
      </c>
      <c r="D100" s="357">
        <v>2</v>
      </c>
      <c r="E100" s="357">
        <v>1</v>
      </c>
      <c r="F100" s="463" t="s">
        <v>10</v>
      </c>
      <c r="H100" s="706"/>
      <c r="I100" s="560" t="s">
        <v>21</v>
      </c>
      <c r="J100" s="561">
        <v>100</v>
      </c>
      <c r="K100" s="562">
        <v>66.666666666666657</v>
      </c>
      <c r="L100" s="562">
        <v>33.333333333333329</v>
      </c>
      <c r="M100" s="567" t="s">
        <v>10</v>
      </c>
    </row>
    <row r="101" spans="1:13" ht="13.5" customHeight="1" x14ac:dyDescent="0.2">
      <c r="A101" s="706"/>
      <c r="B101" s="476" t="s">
        <v>207</v>
      </c>
      <c r="C101" s="463" t="s">
        <v>10</v>
      </c>
      <c r="D101" s="463" t="s">
        <v>10</v>
      </c>
      <c r="E101" s="463" t="s">
        <v>10</v>
      </c>
      <c r="F101" s="463" t="s">
        <v>10</v>
      </c>
      <c r="H101" s="706"/>
      <c r="I101" s="564" t="s">
        <v>207</v>
      </c>
      <c r="J101" s="565" t="s">
        <v>10</v>
      </c>
      <c r="K101" s="566" t="s">
        <v>10</v>
      </c>
      <c r="L101" s="566" t="s">
        <v>10</v>
      </c>
      <c r="M101" s="567" t="s">
        <v>10</v>
      </c>
    </row>
    <row r="102" spans="1:13" ht="13.5" customHeight="1" x14ac:dyDescent="0.2">
      <c r="A102" s="707"/>
      <c r="B102" s="359" t="s">
        <v>8</v>
      </c>
      <c r="C102" s="360">
        <v>1</v>
      </c>
      <c r="D102" s="361" t="s">
        <v>10</v>
      </c>
      <c r="E102" s="360">
        <v>1</v>
      </c>
      <c r="F102" s="361" t="s">
        <v>10</v>
      </c>
      <c r="H102" s="707"/>
      <c r="I102" s="568" t="s">
        <v>8</v>
      </c>
      <c r="J102" s="569">
        <v>100</v>
      </c>
      <c r="K102" s="573" t="s">
        <v>10</v>
      </c>
      <c r="L102" s="570">
        <v>100</v>
      </c>
      <c r="M102" s="574" t="s">
        <v>10</v>
      </c>
    </row>
    <row r="103" spans="1:13" ht="13.5" customHeight="1" x14ac:dyDescent="0.2">
      <c r="A103" s="705" t="s">
        <v>57</v>
      </c>
      <c r="B103" s="374" t="s">
        <v>5</v>
      </c>
      <c r="C103" s="355">
        <v>2620</v>
      </c>
      <c r="D103" s="355">
        <v>1511</v>
      </c>
      <c r="E103" s="355">
        <v>637</v>
      </c>
      <c r="F103" s="355">
        <v>472</v>
      </c>
      <c r="H103" s="705" t="s">
        <v>57</v>
      </c>
      <c r="I103" s="383" t="s">
        <v>5</v>
      </c>
      <c r="J103" s="557">
        <v>100</v>
      </c>
      <c r="K103" s="558">
        <v>57.671755725190842</v>
      </c>
      <c r="L103" s="558">
        <v>24.31297709923664</v>
      </c>
      <c r="M103" s="559">
        <v>18.015267175572518</v>
      </c>
    </row>
    <row r="104" spans="1:13" ht="13.5" customHeight="1" x14ac:dyDescent="0.2">
      <c r="A104" s="706"/>
      <c r="B104" s="356" t="s">
        <v>13</v>
      </c>
      <c r="C104" s="357">
        <v>4</v>
      </c>
      <c r="D104" s="357">
        <v>1</v>
      </c>
      <c r="E104" s="357">
        <v>2</v>
      </c>
      <c r="F104" s="357">
        <v>1</v>
      </c>
      <c r="H104" s="706"/>
      <c r="I104" s="560" t="s">
        <v>13</v>
      </c>
      <c r="J104" s="561">
        <v>100</v>
      </c>
      <c r="K104" s="562">
        <v>25</v>
      </c>
      <c r="L104" s="562">
        <v>50</v>
      </c>
      <c r="M104" s="563">
        <v>25</v>
      </c>
    </row>
    <row r="105" spans="1:13" ht="13.5" customHeight="1" x14ac:dyDescent="0.2">
      <c r="A105" s="706"/>
      <c r="B105" s="356" t="s">
        <v>14</v>
      </c>
      <c r="C105" s="357">
        <v>62</v>
      </c>
      <c r="D105" s="357">
        <v>20</v>
      </c>
      <c r="E105" s="357">
        <v>29</v>
      </c>
      <c r="F105" s="357">
        <v>13</v>
      </c>
      <c r="H105" s="706"/>
      <c r="I105" s="560" t="s">
        <v>14</v>
      </c>
      <c r="J105" s="561">
        <v>100</v>
      </c>
      <c r="K105" s="562">
        <v>32.258064516129032</v>
      </c>
      <c r="L105" s="562">
        <v>46.774193548387096</v>
      </c>
      <c r="M105" s="563">
        <v>20.967741935483872</v>
      </c>
    </row>
    <row r="106" spans="1:13" ht="13.5" customHeight="1" x14ac:dyDescent="0.2">
      <c r="A106" s="706"/>
      <c r="B106" s="356" t="s">
        <v>15</v>
      </c>
      <c r="C106" s="357">
        <v>107</v>
      </c>
      <c r="D106" s="357">
        <v>40</v>
      </c>
      <c r="E106" s="357">
        <v>41</v>
      </c>
      <c r="F106" s="357">
        <v>26</v>
      </c>
      <c r="H106" s="706"/>
      <c r="I106" s="560" t="s">
        <v>15</v>
      </c>
      <c r="J106" s="561">
        <v>100</v>
      </c>
      <c r="K106" s="562">
        <v>37.383177570093459</v>
      </c>
      <c r="L106" s="562">
        <v>38.31775700934579</v>
      </c>
      <c r="M106" s="563">
        <v>24.299065420560748</v>
      </c>
    </row>
    <row r="107" spans="1:13" ht="13.5" customHeight="1" x14ac:dyDescent="0.2">
      <c r="A107" s="706"/>
      <c r="B107" s="356" t="s">
        <v>16</v>
      </c>
      <c r="C107" s="357">
        <v>373</v>
      </c>
      <c r="D107" s="357">
        <v>163</v>
      </c>
      <c r="E107" s="357">
        <v>110</v>
      </c>
      <c r="F107" s="357">
        <v>100</v>
      </c>
      <c r="H107" s="706"/>
      <c r="I107" s="560" t="s">
        <v>16</v>
      </c>
      <c r="J107" s="561">
        <v>100</v>
      </c>
      <c r="K107" s="562">
        <v>43.699731903485258</v>
      </c>
      <c r="L107" s="562">
        <v>29.490616621983911</v>
      </c>
      <c r="M107" s="563">
        <v>26.809651474530831</v>
      </c>
    </row>
    <row r="108" spans="1:13" ht="13.5" customHeight="1" x14ac:dyDescent="0.2">
      <c r="A108" s="706"/>
      <c r="B108" s="356" t="s">
        <v>17</v>
      </c>
      <c r="C108" s="357">
        <v>675</v>
      </c>
      <c r="D108" s="357">
        <v>349</v>
      </c>
      <c r="E108" s="357">
        <v>188</v>
      </c>
      <c r="F108" s="357">
        <v>138</v>
      </c>
      <c r="H108" s="706"/>
      <c r="I108" s="560" t="s">
        <v>17</v>
      </c>
      <c r="J108" s="561">
        <v>100</v>
      </c>
      <c r="K108" s="562">
        <v>51.703703703703709</v>
      </c>
      <c r="L108" s="562">
        <v>27.851851851851851</v>
      </c>
      <c r="M108" s="563">
        <v>20.444444444444446</v>
      </c>
    </row>
    <row r="109" spans="1:13" ht="13.5" customHeight="1" x14ac:dyDescent="0.2">
      <c r="A109" s="706"/>
      <c r="B109" s="356" t="s">
        <v>18</v>
      </c>
      <c r="C109" s="357">
        <v>818</v>
      </c>
      <c r="D109" s="357">
        <v>530</v>
      </c>
      <c r="E109" s="357">
        <v>161</v>
      </c>
      <c r="F109" s="357">
        <v>127</v>
      </c>
      <c r="H109" s="706"/>
      <c r="I109" s="560" t="s">
        <v>18</v>
      </c>
      <c r="J109" s="561">
        <v>100</v>
      </c>
      <c r="K109" s="562">
        <v>64.792176039119809</v>
      </c>
      <c r="L109" s="562">
        <v>19.682151589242054</v>
      </c>
      <c r="M109" s="563">
        <v>15.525672371638141</v>
      </c>
    </row>
    <row r="110" spans="1:13" ht="13.5" customHeight="1" x14ac:dyDescent="0.2">
      <c r="A110" s="706"/>
      <c r="B110" s="356" t="s">
        <v>19</v>
      </c>
      <c r="C110" s="357">
        <v>458</v>
      </c>
      <c r="D110" s="357">
        <v>322</v>
      </c>
      <c r="E110" s="357">
        <v>83</v>
      </c>
      <c r="F110" s="357">
        <v>53</v>
      </c>
      <c r="H110" s="706"/>
      <c r="I110" s="560" t="s">
        <v>19</v>
      </c>
      <c r="J110" s="561">
        <v>100</v>
      </c>
      <c r="K110" s="562">
        <v>70.3056768558952</v>
      </c>
      <c r="L110" s="562">
        <v>18.122270742358079</v>
      </c>
      <c r="M110" s="563">
        <v>11.572052401746726</v>
      </c>
    </row>
    <row r="111" spans="1:13" ht="13.5" customHeight="1" x14ac:dyDescent="0.2">
      <c r="A111" s="706"/>
      <c r="B111" s="356" t="s">
        <v>20</v>
      </c>
      <c r="C111" s="357">
        <v>118</v>
      </c>
      <c r="D111" s="357">
        <v>81</v>
      </c>
      <c r="E111" s="357">
        <v>23</v>
      </c>
      <c r="F111" s="357">
        <v>14</v>
      </c>
      <c r="H111" s="706"/>
      <c r="I111" s="560" t="s">
        <v>20</v>
      </c>
      <c r="J111" s="561">
        <v>100</v>
      </c>
      <c r="K111" s="562">
        <v>68.644067796610159</v>
      </c>
      <c r="L111" s="562">
        <v>19.491525423728813</v>
      </c>
      <c r="M111" s="563">
        <v>11.864406779661017</v>
      </c>
    </row>
    <row r="112" spans="1:13" ht="13.5" customHeight="1" x14ac:dyDescent="0.2">
      <c r="A112" s="706"/>
      <c r="B112" s="356" t="s">
        <v>21</v>
      </c>
      <c r="C112" s="357">
        <v>5</v>
      </c>
      <c r="D112" s="357">
        <v>5</v>
      </c>
      <c r="E112" s="463" t="s">
        <v>10</v>
      </c>
      <c r="F112" s="463" t="s">
        <v>10</v>
      </c>
      <c r="H112" s="706"/>
      <c r="I112" s="560" t="s">
        <v>21</v>
      </c>
      <c r="J112" s="561">
        <v>100</v>
      </c>
      <c r="K112" s="562">
        <v>100</v>
      </c>
      <c r="L112" s="566" t="s">
        <v>10</v>
      </c>
      <c r="M112" s="567" t="s">
        <v>10</v>
      </c>
    </row>
    <row r="113" spans="1:13" ht="13.5" customHeight="1" x14ac:dyDescent="0.2">
      <c r="A113" s="706"/>
      <c r="B113" s="476" t="s">
        <v>207</v>
      </c>
      <c r="C113" s="463" t="s">
        <v>10</v>
      </c>
      <c r="D113" s="463" t="s">
        <v>10</v>
      </c>
      <c r="E113" s="463" t="s">
        <v>10</v>
      </c>
      <c r="F113" s="463" t="s">
        <v>10</v>
      </c>
      <c r="H113" s="706"/>
      <c r="I113" s="564" t="s">
        <v>207</v>
      </c>
      <c r="J113" s="565" t="s">
        <v>10</v>
      </c>
      <c r="K113" s="566" t="s">
        <v>10</v>
      </c>
      <c r="L113" s="566" t="s">
        <v>10</v>
      </c>
      <c r="M113" s="567" t="s">
        <v>10</v>
      </c>
    </row>
    <row r="114" spans="1:13" ht="13.5" customHeight="1" x14ac:dyDescent="0.2">
      <c r="A114" s="707"/>
      <c r="B114" s="359" t="s">
        <v>8</v>
      </c>
      <c r="C114" s="361" t="s">
        <v>10</v>
      </c>
      <c r="D114" s="361" t="s">
        <v>10</v>
      </c>
      <c r="E114" s="361" t="s">
        <v>10</v>
      </c>
      <c r="F114" s="361" t="s">
        <v>10</v>
      </c>
      <c r="H114" s="707"/>
      <c r="I114" s="568" t="s">
        <v>8</v>
      </c>
      <c r="J114" s="572" t="s">
        <v>10</v>
      </c>
      <c r="K114" s="573" t="s">
        <v>10</v>
      </c>
      <c r="L114" s="573" t="s">
        <v>10</v>
      </c>
      <c r="M114" s="574" t="s">
        <v>10</v>
      </c>
    </row>
    <row r="116" spans="1:13" ht="13.5" customHeight="1" x14ac:dyDescent="0.2">
      <c r="A116" s="134" t="s">
        <v>257</v>
      </c>
      <c r="H116" s="134" t="s">
        <v>257</v>
      </c>
    </row>
  </sheetData>
  <mergeCells count="25">
    <mergeCell ref="B4:B5"/>
    <mergeCell ref="A6:F6"/>
    <mergeCell ref="H4:H5"/>
    <mergeCell ref="A103:A114"/>
    <mergeCell ref="H7:H18"/>
    <mergeCell ref="H19:H30"/>
    <mergeCell ref="A31:A42"/>
    <mergeCell ref="A43:A54"/>
    <mergeCell ref="A55:A66"/>
    <mergeCell ref="A67:A78"/>
    <mergeCell ref="A79:A90"/>
    <mergeCell ref="A91:A102"/>
    <mergeCell ref="A4:A5"/>
    <mergeCell ref="A7:A18"/>
    <mergeCell ref="A19:A30"/>
    <mergeCell ref="H103:H114"/>
    <mergeCell ref="J4:M4"/>
    <mergeCell ref="H67:H78"/>
    <mergeCell ref="H79:H90"/>
    <mergeCell ref="H91:H102"/>
    <mergeCell ref="C4:F4"/>
    <mergeCell ref="H31:H42"/>
    <mergeCell ref="H43:H54"/>
    <mergeCell ref="H55:H66"/>
    <mergeCell ref="I4:I5"/>
  </mergeCells>
  <hyperlinks>
    <hyperlink ref="M1" location="Obsah!A1" display="Obsah"/>
  </hyperlinks>
  <pageMargins left="0.7" right="0.7" top="0.75" bottom="0.75" header="0.3" footer="0.3"/>
  <pageSetup paperSize="9" scale="82" orientation="portrait" r:id="rId1"/>
  <rowBreaks count="1" manualBreakCount="1">
    <brk id="66" max="16383" man="1"/>
  </rowBreaks>
  <colBreaks count="1" manualBreakCount="1">
    <brk id="7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/>
  </sheetViews>
  <sheetFormatPr defaultRowHeight="13.5" customHeight="1" x14ac:dyDescent="0.2"/>
  <cols>
    <col min="1" max="1" width="24.5703125" style="85" customWidth="1"/>
    <col min="2" max="2" width="9.42578125" style="85" bestFit="1" customWidth="1"/>
    <col min="3" max="10" width="10.140625" style="85" customWidth="1"/>
    <col min="11" max="11" width="10.85546875" style="85" bestFit="1" customWidth="1"/>
    <col min="12" max="16384" width="9.140625" style="85"/>
  </cols>
  <sheetData>
    <row r="1" spans="1:10" ht="13.5" customHeight="1" x14ac:dyDescent="0.2">
      <c r="A1" s="85" t="s">
        <v>259</v>
      </c>
      <c r="J1" s="289" t="s">
        <v>359</v>
      </c>
    </row>
    <row r="2" spans="1:10" ht="13.5" customHeight="1" x14ac:dyDescent="0.2">
      <c r="A2" s="5" t="s">
        <v>470</v>
      </c>
    </row>
    <row r="4" spans="1:10" ht="13.5" customHeight="1" x14ac:dyDescent="0.2">
      <c r="A4" s="657" t="s">
        <v>99</v>
      </c>
      <c r="B4" s="634" t="s">
        <v>49</v>
      </c>
      <c r="C4" s="633" t="s">
        <v>85</v>
      </c>
      <c r="D4" s="633"/>
      <c r="E4" s="633"/>
      <c r="F4" s="633"/>
      <c r="G4" s="633"/>
      <c r="H4" s="633"/>
      <c r="I4" s="633"/>
      <c r="J4" s="633"/>
    </row>
    <row r="5" spans="1:10" ht="27" customHeight="1" x14ac:dyDescent="0.2">
      <c r="A5" s="659"/>
      <c r="B5" s="634"/>
      <c r="C5" s="269" t="s">
        <v>276</v>
      </c>
      <c r="D5" s="269" t="s">
        <v>277</v>
      </c>
      <c r="E5" s="269" t="s">
        <v>278</v>
      </c>
      <c r="F5" s="269" t="s">
        <v>279</v>
      </c>
      <c r="G5" s="269" t="s">
        <v>280</v>
      </c>
      <c r="H5" s="269" t="s">
        <v>281</v>
      </c>
      <c r="I5" s="269" t="s">
        <v>282</v>
      </c>
      <c r="J5" s="269" t="s">
        <v>283</v>
      </c>
    </row>
    <row r="6" spans="1:10" ht="13.5" customHeight="1" x14ac:dyDescent="0.2">
      <c r="A6" s="341" t="s">
        <v>197</v>
      </c>
      <c r="B6" s="309">
        <v>13877</v>
      </c>
      <c r="C6" s="309">
        <v>2565</v>
      </c>
      <c r="D6" s="309">
        <v>1678</v>
      </c>
      <c r="E6" s="309">
        <v>1820</v>
      </c>
      <c r="F6" s="309">
        <v>1514</v>
      </c>
      <c r="G6" s="309">
        <v>1176</v>
      </c>
      <c r="H6" s="309">
        <v>1582</v>
      </c>
      <c r="I6" s="309">
        <v>2468</v>
      </c>
      <c r="J6" s="309">
        <v>1074</v>
      </c>
    </row>
    <row r="7" spans="1:10" ht="13.5" customHeight="1" x14ac:dyDescent="0.2">
      <c r="A7" s="296"/>
      <c r="B7" s="347"/>
      <c r="C7" s="347"/>
      <c r="D7" s="347"/>
      <c r="E7" s="347"/>
      <c r="F7" s="347"/>
      <c r="G7" s="347"/>
      <c r="H7" s="347"/>
      <c r="I7" s="347"/>
      <c r="J7" s="347"/>
    </row>
    <row r="8" spans="1:10" ht="13.5" customHeight="1" x14ac:dyDescent="0.2">
      <c r="A8" s="296" t="s">
        <v>100</v>
      </c>
      <c r="B8" s="210">
        <v>965</v>
      </c>
      <c r="C8" s="210">
        <v>580</v>
      </c>
      <c r="D8" s="210">
        <v>68</v>
      </c>
      <c r="E8" s="210">
        <v>6</v>
      </c>
      <c r="F8" s="210">
        <v>1</v>
      </c>
      <c r="G8" s="210">
        <v>72</v>
      </c>
      <c r="H8" s="210">
        <v>26</v>
      </c>
      <c r="I8" s="210">
        <v>192</v>
      </c>
      <c r="J8" s="210">
        <v>20</v>
      </c>
    </row>
    <row r="9" spans="1:10" ht="13.5" customHeight="1" x14ac:dyDescent="0.2">
      <c r="A9" s="296" t="s">
        <v>101</v>
      </c>
      <c r="B9" s="210">
        <v>538</v>
      </c>
      <c r="C9" s="210">
        <v>5</v>
      </c>
      <c r="D9" s="210">
        <v>67</v>
      </c>
      <c r="E9" s="210">
        <v>25</v>
      </c>
      <c r="F9" s="210">
        <v>9</v>
      </c>
      <c r="G9" s="210">
        <v>142</v>
      </c>
      <c r="H9" s="210">
        <v>99</v>
      </c>
      <c r="I9" s="210">
        <v>92</v>
      </c>
      <c r="J9" s="210">
        <v>99</v>
      </c>
    </row>
    <row r="10" spans="1:10" ht="13.5" customHeight="1" x14ac:dyDescent="0.2">
      <c r="A10" s="296" t="s">
        <v>102</v>
      </c>
      <c r="B10" s="210">
        <v>4577</v>
      </c>
      <c r="C10" s="210">
        <v>1777</v>
      </c>
      <c r="D10" s="210">
        <v>508</v>
      </c>
      <c r="E10" s="210">
        <v>330</v>
      </c>
      <c r="F10" s="210">
        <v>8</v>
      </c>
      <c r="G10" s="210">
        <v>854</v>
      </c>
      <c r="H10" s="210">
        <v>353</v>
      </c>
      <c r="I10" s="210">
        <v>378</v>
      </c>
      <c r="J10" s="210">
        <v>369</v>
      </c>
    </row>
    <row r="11" spans="1:10" ht="13.5" customHeight="1" x14ac:dyDescent="0.2">
      <c r="A11" s="426" t="s">
        <v>103</v>
      </c>
      <c r="B11" s="331">
        <v>10190</v>
      </c>
      <c r="C11" s="331">
        <v>1297</v>
      </c>
      <c r="D11" s="331">
        <v>1370</v>
      </c>
      <c r="E11" s="331">
        <v>1504</v>
      </c>
      <c r="F11" s="331">
        <v>1499</v>
      </c>
      <c r="G11" s="331">
        <v>803</v>
      </c>
      <c r="H11" s="331">
        <v>1133</v>
      </c>
      <c r="I11" s="331">
        <v>1984</v>
      </c>
      <c r="J11" s="331">
        <v>600</v>
      </c>
    </row>
    <row r="12" spans="1:10" ht="13.5" customHeight="1" x14ac:dyDescent="0.2">
      <c r="A12" s="174" t="s">
        <v>196</v>
      </c>
      <c r="B12" s="174"/>
      <c r="C12" s="174"/>
      <c r="D12" s="174"/>
      <c r="E12" s="174"/>
      <c r="F12" s="174"/>
      <c r="G12" s="174"/>
      <c r="H12" s="174"/>
      <c r="I12" s="174"/>
      <c r="J12" s="174"/>
    </row>
    <row r="13" spans="1:10" ht="13.5" customHeight="1" x14ac:dyDescent="0.2">
      <c r="A13" s="517" t="s">
        <v>106</v>
      </c>
      <c r="B13" s="452">
        <v>24.154076446424842</v>
      </c>
      <c r="C13" s="452">
        <v>27.011373209772536</v>
      </c>
      <c r="D13" s="452">
        <v>32.194934765924785</v>
      </c>
      <c r="E13" s="452">
        <v>33.315028372689</v>
      </c>
      <c r="F13" s="452">
        <v>27.050205467214578</v>
      </c>
      <c r="G13" s="452">
        <v>16.547066272688898</v>
      </c>
      <c r="H13" s="452">
        <v>26.170388751033911</v>
      </c>
      <c r="I13" s="452">
        <v>27.355353580137443</v>
      </c>
      <c r="J13" s="452">
        <v>11.293375394321767</v>
      </c>
    </row>
    <row r="14" spans="1:10" ht="13.5" customHeight="1" x14ac:dyDescent="0.2">
      <c r="A14" s="347"/>
      <c r="B14" s="216"/>
      <c r="C14" s="216"/>
      <c r="D14" s="216"/>
      <c r="E14" s="216"/>
      <c r="F14" s="216"/>
      <c r="G14" s="216"/>
      <c r="H14" s="216"/>
      <c r="I14" s="216"/>
      <c r="J14" s="216"/>
    </row>
    <row r="15" spans="1:10" ht="13.5" customHeight="1" x14ac:dyDescent="0.2">
      <c r="A15" s="296" t="s">
        <v>100</v>
      </c>
      <c r="B15" s="216">
        <v>1.6796630230453247</v>
      </c>
      <c r="C15" s="216">
        <v>6.1078348778433025</v>
      </c>
      <c r="D15" s="216">
        <v>1.3046815042210285</v>
      </c>
      <c r="E15" s="216">
        <v>0.10982976386600769</v>
      </c>
      <c r="F15" s="216">
        <v>1.7866714311238163E-2</v>
      </c>
      <c r="G15" s="216">
        <v>1.0130856901646264</v>
      </c>
      <c r="H15" s="216">
        <v>0.43010752688172044</v>
      </c>
      <c r="I15" s="216">
        <v>2.128131234759477</v>
      </c>
      <c r="J15" s="216">
        <v>0.2103049421661409</v>
      </c>
    </row>
    <row r="16" spans="1:10" ht="13.5" customHeight="1" x14ac:dyDescent="0.2">
      <c r="A16" s="296" t="s">
        <v>101</v>
      </c>
      <c r="B16" s="216">
        <v>0.93643389264081323</v>
      </c>
      <c r="C16" s="216">
        <v>5.2653748946925018E-2</v>
      </c>
      <c r="D16" s="216">
        <v>1.2854950115118957</v>
      </c>
      <c r="E16" s="216">
        <v>0.45762401610836539</v>
      </c>
      <c r="F16" s="216">
        <v>0.16080042880114348</v>
      </c>
      <c r="G16" s="216">
        <v>1.9980301111580132</v>
      </c>
      <c r="H16" s="216">
        <v>1.6377171215880892</v>
      </c>
      <c r="I16" s="216">
        <v>1.0197295499889161</v>
      </c>
      <c r="J16" s="216">
        <v>1.0410094637223974</v>
      </c>
    </row>
    <row r="17" spans="1:10" ht="13.5" customHeight="1" x14ac:dyDescent="0.2">
      <c r="A17" s="296" t="s">
        <v>102</v>
      </c>
      <c r="B17" s="216">
        <v>7.9666504212211926</v>
      </c>
      <c r="C17" s="216">
        <v>18.713142375737153</v>
      </c>
      <c r="D17" s="216">
        <v>9.7467382962394478</v>
      </c>
      <c r="E17" s="216">
        <v>6.0406370126304232</v>
      </c>
      <c r="F17" s="216">
        <v>0.1429337144899053</v>
      </c>
      <c r="G17" s="216">
        <v>12.016321936119319</v>
      </c>
      <c r="H17" s="216">
        <v>5.8395368072787424</v>
      </c>
      <c r="I17" s="216">
        <v>4.1897583684327202</v>
      </c>
      <c r="J17" s="216">
        <v>3.8801261829652995</v>
      </c>
    </row>
    <row r="18" spans="1:10" ht="13.5" customHeight="1" x14ac:dyDescent="0.2">
      <c r="A18" s="426" t="s">
        <v>103</v>
      </c>
      <c r="B18" s="222">
        <v>17.736545289981201</v>
      </c>
      <c r="C18" s="222">
        <v>13.658382476832351</v>
      </c>
      <c r="D18" s="222">
        <v>26.285495011511895</v>
      </c>
      <c r="E18" s="222">
        <v>27.530660809079261</v>
      </c>
      <c r="F18" s="222">
        <v>26.782204752546008</v>
      </c>
      <c r="G18" s="222">
        <v>11.298719572252709</v>
      </c>
      <c r="H18" s="222">
        <v>18.742762613730353</v>
      </c>
      <c r="I18" s="222">
        <v>21.990689425847929</v>
      </c>
      <c r="J18" s="222">
        <v>6.309148264984227</v>
      </c>
    </row>
    <row r="19" spans="1:10" ht="13.5" customHeight="1" x14ac:dyDescent="0.2">
      <c r="A19" s="120" t="s">
        <v>237</v>
      </c>
    </row>
    <row r="27" spans="1:10" ht="13.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13.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</row>
    <row r="29" spans="1:10" ht="13.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13.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13.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</row>
    <row r="32" spans="1:10" ht="13.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</row>
    <row r="33" spans="2:10" ht="13.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</row>
  </sheetData>
  <mergeCells count="3">
    <mergeCell ref="A4:A5"/>
    <mergeCell ref="B4:B5"/>
    <mergeCell ref="C4:J4"/>
  </mergeCells>
  <hyperlinks>
    <hyperlink ref="J1" location="Obsah!A1" display="Obsah"/>
  </hyperlinks>
  <pageMargins left="0.7" right="0.7" top="0.75" bottom="0.75" header="0.3" footer="0.3"/>
  <pageSetup paperSize="9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Normal="100" workbookViewId="0"/>
  </sheetViews>
  <sheetFormatPr defaultRowHeight="13.5" customHeight="1" x14ac:dyDescent="0.2"/>
  <cols>
    <col min="1" max="1" width="20.42578125" style="85" customWidth="1"/>
    <col min="2" max="10" width="12.5703125" style="85" customWidth="1"/>
    <col min="11" max="11" width="10.85546875" style="85" bestFit="1" customWidth="1"/>
    <col min="12" max="12" width="9" style="85" customWidth="1"/>
    <col min="13" max="13" width="10.7109375" style="85" customWidth="1"/>
    <col min="14" max="16384" width="9.140625" style="85"/>
  </cols>
  <sheetData>
    <row r="1" spans="1:13" ht="13.5" customHeight="1" x14ac:dyDescent="0.2">
      <c r="A1" s="85" t="s">
        <v>259</v>
      </c>
      <c r="J1" s="289" t="s">
        <v>359</v>
      </c>
    </row>
    <row r="2" spans="1:13" ht="13.5" customHeight="1" x14ac:dyDescent="0.2">
      <c r="A2" s="5" t="s">
        <v>471</v>
      </c>
      <c r="B2" s="9"/>
      <c r="C2" s="9"/>
      <c r="D2" s="9"/>
      <c r="E2" s="36"/>
      <c r="F2" s="36"/>
      <c r="G2" s="36"/>
      <c r="H2" s="57"/>
      <c r="I2" s="36"/>
      <c r="J2" s="36"/>
    </row>
    <row r="3" spans="1:13" ht="13.5" customHeight="1" x14ac:dyDescent="0.2">
      <c r="E3" s="70"/>
      <c r="F3" s="7"/>
    </row>
    <row r="4" spans="1:13" ht="13.5" customHeight="1" x14ac:dyDescent="0.2">
      <c r="A4" s="633" t="s">
        <v>48</v>
      </c>
      <c r="B4" s="633" t="s">
        <v>1</v>
      </c>
      <c r="C4" s="633"/>
      <c r="D4" s="633"/>
      <c r="E4" s="657" t="s">
        <v>115</v>
      </c>
      <c r="F4" s="650" t="s">
        <v>107</v>
      </c>
      <c r="G4" s="651"/>
      <c r="H4" s="651"/>
      <c r="I4" s="651"/>
      <c r="J4" s="652"/>
    </row>
    <row r="5" spans="1:13" ht="26.25" customHeight="1" x14ac:dyDescent="0.2">
      <c r="A5" s="633"/>
      <c r="B5" s="268" t="s">
        <v>5</v>
      </c>
      <c r="C5" s="268" t="s">
        <v>6</v>
      </c>
      <c r="D5" s="268" t="s">
        <v>7</v>
      </c>
      <c r="E5" s="659"/>
      <c r="F5" s="268" t="s">
        <v>108</v>
      </c>
      <c r="G5" s="287" t="s">
        <v>228</v>
      </c>
      <c r="H5" s="279" t="s">
        <v>109</v>
      </c>
      <c r="I5" s="268" t="s">
        <v>110</v>
      </c>
      <c r="J5" s="282" t="s">
        <v>111</v>
      </c>
    </row>
    <row r="6" spans="1:13" ht="13.5" customHeight="1" x14ac:dyDescent="0.2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</row>
    <row r="7" spans="1:13" ht="13.5" customHeight="1" x14ac:dyDescent="0.2">
      <c r="A7" s="223" t="s">
        <v>49</v>
      </c>
      <c r="B7" s="224">
        <v>58169</v>
      </c>
      <c r="C7" s="224">
        <v>57999</v>
      </c>
      <c r="D7" s="224">
        <v>170</v>
      </c>
      <c r="E7" s="429">
        <v>286</v>
      </c>
      <c r="F7" s="429">
        <v>88</v>
      </c>
      <c r="G7" s="518">
        <v>41</v>
      </c>
      <c r="H7" s="429">
        <v>38</v>
      </c>
      <c r="I7" s="429">
        <v>126</v>
      </c>
      <c r="J7" s="429">
        <v>258</v>
      </c>
      <c r="M7" s="93"/>
    </row>
    <row r="8" spans="1:13" ht="13.5" customHeight="1" x14ac:dyDescent="0.2">
      <c r="A8" s="234" t="s">
        <v>50</v>
      </c>
      <c r="B8" s="208">
        <v>9642</v>
      </c>
      <c r="C8" s="208">
        <v>9624</v>
      </c>
      <c r="D8" s="208">
        <v>18</v>
      </c>
      <c r="E8" s="430">
        <v>20</v>
      </c>
      <c r="F8" s="430">
        <v>12</v>
      </c>
      <c r="G8" s="519">
        <v>6</v>
      </c>
      <c r="H8" s="430">
        <v>11</v>
      </c>
      <c r="I8" s="430">
        <v>23</v>
      </c>
      <c r="J8" s="430">
        <v>30</v>
      </c>
    </row>
    <row r="9" spans="1:13" ht="13.5" customHeight="1" x14ac:dyDescent="0.2">
      <c r="A9" s="234" t="s">
        <v>51</v>
      </c>
      <c r="B9" s="208">
        <v>5273</v>
      </c>
      <c r="C9" s="208">
        <v>5258</v>
      </c>
      <c r="D9" s="208">
        <v>15</v>
      </c>
      <c r="E9" s="430">
        <v>8</v>
      </c>
      <c r="F9" s="430">
        <v>2</v>
      </c>
      <c r="G9" s="519">
        <v>2</v>
      </c>
      <c r="H9" s="430">
        <v>1</v>
      </c>
      <c r="I9" s="430">
        <v>3</v>
      </c>
      <c r="J9" s="430">
        <v>17</v>
      </c>
    </row>
    <row r="10" spans="1:13" ht="13.5" customHeight="1" x14ac:dyDescent="0.2">
      <c r="A10" s="234" t="s">
        <v>52</v>
      </c>
      <c r="B10" s="208">
        <v>5529</v>
      </c>
      <c r="C10" s="208">
        <v>5518</v>
      </c>
      <c r="D10" s="208">
        <v>11</v>
      </c>
      <c r="E10" s="430">
        <v>14</v>
      </c>
      <c r="F10" s="430">
        <v>4</v>
      </c>
      <c r="G10" s="519">
        <v>1</v>
      </c>
      <c r="H10" s="430">
        <v>1</v>
      </c>
      <c r="I10" s="430">
        <v>5</v>
      </c>
      <c r="J10" s="430">
        <v>15</v>
      </c>
    </row>
    <row r="11" spans="1:13" ht="13.5" customHeight="1" x14ac:dyDescent="0.2">
      <c r="A11" s="234" t="s">
        <v>53</v>
      </c>
      <c r="B11" s="208">
        <v>5655</v>
      </c>
      <c r="C11" s="208">
        <v>5633</v>
      </c>
      <c r="D11" s="208">
        <v>22</v>
      </c>
      <c r="E11" s="430">
        <v>17</v>
      </c>
      <c r="F11" s="430">
        <v>4</v>
      </c>
      <c r="G11" s="519">
        <v>1</v>
      </c>
      <c r="H11" s="430">
        <v>1</v>
      </c>
      <c r="I11" s="430">
        <v>5</v>
      </c>
      <c r="J11" s="430">
        <v>26</v>
      </c>
    </row>
    <row r="12" spans="1:13" ht="13.5" customHeight="1" x14ac:dyDescent="0.2">
      <c r="A12" s="234" t="s">
        <v>54</v>
      </c>
      <c r="B12" s="208">
        <v>7195</v>
      </c>
      <c r="C12" s="208">
        <v>7177</v>
      </c>
      <c r="D12" s="208">
        <v>18</v>
      </c>
      <c r="E12" s="430">
        <v>13</v>
      </c>
      <c r="F12" s="430">
        <v>9</v>
      </c>
      <c r="G12" s="519">
        <v>3</v>
      </c>
      <c r="H12" s="430">
        <v>3</v>
      </c>
      <c r="I12" s="430">
        <v>12</v>
      </c>
      <c r="J12" s="430">
        <v>27</v>
      </c>
    </row>
    <row r="13" spans="1:13" ht="13.5" customHeight="1" x14ac:dyDescent="0.2">
      <c r="A13" s="234" t="s">
        <v>55</v>
      </c>
      <c r="B13" s="208">
        <v>6100</v>
      </c>
      <c r="C13" s="208">
        <v>6087</v>
      </c>
      <c r="D13" s="208">
        <v>13</v>
      </c>
      <c r="E13" s="430">
        <v>38</v>
      </c>
      <c r="F13" s="430">
        <v>7</v>
      </c>
      <c r="G13" s="519">
        <v>3</v>
      </c>
      <c r="H13" s="430">
        <v>2</v>
      </c>
      <c r="I13" s="430">
        <v>9</v>
      </c>
      <c r="J13" s="430">
        <v>20</v>
      </c>
    </row>
    <row r="14" spans="1:13" ht="13.5" customHeight="1" x14ac:dyDescent="0.2">
      <c r="A14" s="234" t="s">
        <v>56</v>
      </c>
      <c r="B14" s="208">
        <v>9132</v>
      </c>
      <c r="C14" s="208">
        <v>9092</v>
      </c>
      <c r="D14" s="208">
        <v>40</v>
      </c>
      <c r="E14" s="430">
        <v>75</v>
      </c>
      <c r="F14" s="430">
        <v>21</v>
      </c>
      <c r="G14" s="519">
        <v>11</v>
      </c>
      <c r="H14" s="430">
        <v>8</v>
      </c>
      <c r="I14" s="430">
        <v>29</v>
      </c>
      <c r="J14" s="430">
        <v>61</v>
      </c>
    </row>
    <row r="15" spans="1:13" ht="13.5" customHeight="1" x14ac:dyDescent="0.2">
      <c r="A15" s="227" t="s">
        <v>57</v>
      </c>
      <c r="B15" s="228">
        <v>9643</v>
      </c>
      <c r="C15" s="228">
        <v>9610</v>
      </c>
      <c r="D15" s="228">
        <v>33</v>
      </c>
      <c r="E15" s="431">
        <v>101</v>
      </c>
      <c r="F15" s="431">
        <v>29</v>
      </c>
      <c r="G15" s="520">
        <v>14</v>
      </c>
      <c r="H15" s="431">
        <v>11</v>
      </c>
      <c r="I15" s="431">
        <v>40</v>
      </c>
      <c r="J15" s="431">
        <v>62</v>
      </c>
    </row>
    <row r="16" spans="1:13" ht="13.5" customHeight="1" x14ac:dyDescent="0.2">
      <c r="A16" s="21"/>
      <c r="B16" s="16"/>
      <c r="C16" s="16"/>
      <c r="D16" s="16"/>
      <c r="E16" s="36"/>
      <c r="F16" s="36"/>
      <c r="G16" s="36"/>
      <c r="H16" s="36"/>
      <c r="I16" s="36"/>
      <c r="J16" s="36"/>
    </row>
    <row r="17" spans="2:9" ht="13.5" customHeight="1" x14ac:dyDescent="0.2">
      <c r="B17" s="15"/>
      <c r="C17" s="15"/>
      <c r="D17" s="15"/>
      <c r="E17" s="15"/>
      <c r="F17" s="15"/>
      <c r="G17" s="15"/>
      <c r="H17" s="15"/>
      <c r="I17" s="15"/>
    </row>
    <row r="18" spans="2:9" ht="13.5" customHeight="1" x14ac:dyDescent="0.2">
      <c r="B18" s="15"/>
      <c r="C18" s="15"/>
      <c r="D18" s="15"/>
      <c r="E18" s="15"/>
      <c r="F18" s="15"/>
      <c r="G18" s="15"/>
      <c r="H18" s="15"/>
      <c r="I18" s="15"/>
    </row>
    <row r="19" spans="2:9" ht="13.5" customHeight="1" x14ac:dyDescent="0.2">
      <c r="B19" s="545"/>
    </row>
    <row r="20" spans="2:9" ht="13.5" customHeight="1" x14ac:dyDescent="0.2">
      <c r="B20" s="545"/>
    </row>
    <row r="21" spans="2:9" ht="13.5" customHeight="1" x14ac:dyDescent="0.2">
      <c r="B21" s="545"/>
    </row>
    <row r="22" spans="2:9" ht="13.5" customHeight="1" x14ac:dyDescent="0.2">
      <c r="B22" s="545"/>
    </row>
    <row r="23" spans="2:9" ht="13.5" customHeight="1" x14ac:dyDescent="0.2">
      <c r="B23" s="545"/>
    </row>
    <row r="24" spans="2:9" ht="13.5" customHeight="1" x14ac:dyDescent="0.2">
      <c r="B24" s="545"/>
    </row>
    <row r="25" spans="2:9" ht="13.5" customHeight="1" x14ac:dyDescent="0.2">
      <c r="B25" s="545"/>
    </row>
    <row r="26" spans="2:9" ht="13.5" customHeight="1" x14ac:dyDescent="0.2">
      <c r="B26" s="545"/>
    </row>
  </sheetData>
  <mergeCells count="4">
    <mergeCell ref="A4:A5"/>
    <mergeCell ref="B4:D4"/>
    <mergeCell ref="E4:E5"/>
    <mergeCell ref="F4:J4"/>
  </mergeCells>
  <hyperlinks>
    <hyperlink ref="J1" location="Obsah!A1" display="Obsah"/>
  </hyperlinks>
  <pageMargins left="0.7" right="0.7" top="0.75" bottom="0.75" header="0.3" footer="0.3"/>
  <pageSetup paperSize="9" scale="98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/>
  </sheetViews>
  <sheetFormatPr defaultRowHeight="13.5" customHeight="1" x14ac:dyDescent="0.2"/>
  <cols>
    <col min="1" max="1" width="20.42578125" style="85" customWidth="1"/>
    <col min="2" max="8" width="12" style="85" customWidth="1"/>
    <col min="9" max="10" width="9.42578125" style="85" bestFit="1" customWidth="1"/>
    <col min="11" max="16384" width="9.140625" style="85"/>
  </cols>
  <sheetData>
    <row r="1" spans="1:10" ht="13.5" customHeight="1" x14ac:dyDescent="0.2">
      <c r="A1" s="85" t="s">
        <v>259</v>
      </c>
      <c r="H1" s="289" t="s">
        <v>359</v>
      </c>
    </row>
    <row r="2" spans="1:10" ht="13.5" customHeight="1" x14ac:dyDescent="0.2">
      <c r="A2" s="67" t="s">
        <v>472</v>
      </c>
      <c r="B2" s="16"/>
      <c r="C2" s="16"/>
      <c r="D2" s="16"/>
      <c r="E2" s="36"/>
      <c r="F2" s="36"/>
      <c r="G2" s="36"/>
      <c r="H2" s="36"/>
      <c r="I2" s="36"/>
      <c r="J2" s="36"/>
    </row>
    <row r="3" spans="1:10" ht="13.5" customHeight="1" x14ac:dyDescent="0.2">
      <c r="E3" s="7"/>
      <c r="F3" s="7"/>
    </row>
    <row r="4" spans="1:10" ht="13.5" customHeight="1" x14ac:dyDescent="0.2">
      <c r="A4" s="713" t="s">
        <v>48</v>
      </c>
      <c r="B4" s="664" t="s">
        <v>112</v>
      </c>
      <c r="C4" s="664" t="s">
        <v>116</v>
      </c>
      <c r="D4" s="667" t="s">
        <v>107</v>
      </c>
      <c r="E4" s="668"/>
      <c r="F4" s="668"/>
      <c r="G4" s="668"/>
      <c r="H4" s="669"/>
      <c r="I4" s="7"/>
    </row>
    <row r="5" spans="1:10" ht="24" customHeight="1" x14ac:dyDescent="0.2">
      <c r="A5" s="714"/>
      <c r="B5" s="665"/>
      <c r="C5" s="665"/>
      <c r="D5" s="280" t="s">
        <v>108</v>
      </c>
      <c r="E5" s="281" t="s">
        <v>228</v>
      </c>
      <c r="F5" s="279" t="s">
        <v>109</v>
      </c>
      <c r="G5" s="268" t="s">
        <v>110</v>
      </c>
      <c r="H5" s="282" t="s">
        <v>111</v>
      </c>
      <c r="I5" s="7"/>
    </row>
    <row r="6" spans="1:10" ht="24" customHeight="1" x14ac:dyDescent="0.2">
      <c r="A6" s="715"/>
      <c r="B6" s="666"/>
      <c r="C6" s="666"/>
      <c r="D6" s="716" t="s">
        <v>113</v>
      </c>
      <c r="E6" s="717"/>
      <c r="F6" s="717"/>
      <c r="G6" s="718"/>
      <c r="H6" s="281" t="s">
        <v>114</v>
      </c>
      <c r="I6" s="7"/>
    </row>
    <row r="7" spans="1:10" ht="13.5" customHeight="1" x14ac:dyDescent="0.2">
      <c r="A7" s="521" t="s">
        <v>49</v>
      </c>
      <c r="B7" s="344">
        <v>10.663087239438145</v>
      </c>
      <c r="C7" s="344">
        <v>2.9225188674379825</v>
      </c>
      <c r="D7" s="344">
        <v>1.5172675390955017</v>
      </c>
      <c r="E7" s="344">
        <v>0.70690873980585878</v>
      </c>
      <c r="F7" s="344">
        <v>0.6551837100639667</v>
      </c>
      <c r="G7" s="344">
        <v>2.1724512491594683</v>
      </c>
      <c r="H7" s="424">
        <v>4.4353521635235262</v>
      </c>
      <c r="I7" s="7"/>
    </row>
    <row r="8" spans="1:10" ht="13.5" customHeight="1" x14ac:dyDescent="0.2">
      <c r="A8" s="338" t="s">
        <v>50</v>
      </c>
      <c r="B8" s="220">
        <v>14.889420064514631</v>
      </c>
      <c r="C8" s="220">
        <v>1.8668326073428749</v>
      </c>
      <c r="D8" s="220">
        <v>1.2468827930174564</v>
      </c>
      <c r="E8" s="220">
        <v>0.62344139650872821</v>
      </c>
      <c r="F8" s="220">
        <v>1.142975893599335</v>
      </c>
      <c r="G8" s="220">
        <v>2.3898586866167917</v>
      </c>
      <c r="H8" s="217">
        <v>3.1113876789047916</v>
      </c>
      <c r="I8" s="7"/>
    </row>
    <row r="9" spans="1:10" ht="13.5" customHeight="1" x14ac:dyDescent="0.2">
      <c r="A9" s="338" t="s">
        <v>51</v>
      </c>
      <c r="B9" s="220">
        <v>9.3598023369244014</v>
      </c>
      <c r="C9" s="220">
        <v>2.8446804475630572</v>
      </c>
      <c r="D9" s="220">
        <v>0.3803727653100038</v>
      </c>
      <c r="E9" s="220">
        <v>0.3803727653100038</v>
      </c>
      <c r="F9" s="220">
        <v>0.1901863826550019</v>
      </c>
      <c r="G9" s="220">
        <v>0.57055914796500573</v>
      </c>
      <c r="H9" s="217">
        <v>3.2239711739047983</v>
      </c>
      <c r="I9" s="7"/>
    </row>
    <row r="10" spans="1:10" ht="13.5" customHeight="1" x14ac:dyDescent="0.2">
      <c r="A10" s="338" t="s">
        <v>52</v>
      </c>
      <c r="B10" s="220">
        <v>9.3829175806424185</v>
      </c>
      <c r="C10" s="220">
        <v>1.9895098571170193</v>
      </c>
      <c r="D10" s="220">
        <v>0.72490032620514677</v>
      </c>
      <c r="E10" s="220">
        <v>0.18122508155128669</v>
      </c>
      <c r="F10" s="220">
        <v>0.18122508155128669</v>
      </c>
      <c r="G10" s="220">
        <v>0.90612540775643347</v>
      </c>
      <c r="H10" s="217">
        <v>2.7129679869777537</v>
      </c>
      <c r="I10" s="7"/>
    </row>
    <row r="11" spans="1:10" ht="13.5" customHeight="1" x14ac:dyDescent="0.2">
      <c r="A11" s="338" t="s">
        <v>53</v>
      </c>
      <c r="B11" s="220">
        <v>8.2870469469374477</v>
      </c>
      <c r="C11" s="220">
        <v>3.8903625110521665</v>
      </c>
      <c r="D11" s="220">
        <v>0.71010118941949218</v>
      </c>
      <c r="E11" s="220">
        <v>0.17752529735487305</v>
      </c>
      <c r="F11" s="220">
        <v>0.17752529735487305</v>
      </c>
      <c r="G11" s="220">
        <v>0.8876264867743654</v>
      </c>
      <c r="H11" s="217">
        <v>4.5977011494252871</v>
      </c>
      <c r="I11" s="7"/>
    </row>
    <row r="12" spans="1:10" ht="13.5" customHeight="1" x14ac:dyDescent="0.2">
      <c r="A12" s="338" t="s">
        <v>54</v>
      </c>
      <c r="B12" s="220">
        <v>10.387892323134809</v>
      </c>
      <c r="C12" s="220">
        <v>2.5017373175816542</v>
      </c>
      <c r="D12" s="220">
        <v>1.2540058520273094</v>
      </c>
      <c r="E12" s="220">
        <v>0.41800195067576978</v>
      </c>
      <c r="F12" s="220">
        <v>0.41800195067576978</v>
      </c>
      <c r="G12" s="220">
        <v>1.6720078027030791</v>
      </c>
      <c r="H12" s="217">
        <v>3.7526059763724806</v>
      </c>
      <c r="I12" s="7"/>
    </row>
    <row r="13" spans="1:10" ht="13.5" customHeight="1" x14ac:dyDescent="0.2">
      <c r="A13" s="338" t="s">
        <v>55</v>
      </c>
      <c r="B13" s="220">
        <v>9.3552816920349464</v>
      </c>
      <c r="C13" s="220">
        <v>2.1311475409836067</v>
      </c>
      <c r="D13" s="220">
        <v>1.1499917857729589</v>
      </c>
      <c r="E13" s="220">
        <v>0.49285362247412523</v>
      </c>
      <c r="F13" s="220">
        <v>0.32856908164941678</v>
      </c>
      <c r="G13" s="220">
        <v>1.4785608674223756</v>
      </c>
      <c r="H13" s="217">
        <v>3.278688524590164</v>
      </c>
      <c r="I13" s="7"/>
    </row>
    <row r="14" spans="1:10" ht="13.5" customHeight="1" x14ac:dyDescent="0.2">
      <c r="A14" s="338" t="s">
        <v>56</v>
      </c>
      <c r="B14" s="220">
        <v>11.046474896363362</v>
      </c>
      <c r="C14" s="220">
        <v>4.3802014892685062</v>
      </c>
      <c r="D14" s="220">
        <v>2.3097228332600088</v>
      </c>
      <c r="E14" s="220">
        <v>1.2098548174219095</v>
      </c>
      <c r="F14" s="220">
        <v>0.87989441267047963</v>
      </c>
      <c r="G14" s="220">
        <v>3.1896172459304881</v>
      </c>
      <c r="H14" s="217">
        <v>6.6798072711344716</v>
      </c>
      <c r="I14" s="7"/>
    </row>
    <row r="15" spans="1:10" ht="13.5" customHeight="1" x14ac:dyDescent="0.2">
      <c r="A15" s="339" t="s">
        <v>57</v>
      </c>
      <c r="B15" s="340">
        <v>12.032654696616834</v>
      </c>
      <c r="C15" s="340">
        <v>3.4221715233848387</v>
      </c>
      <c r="D15" s="340">
        <v>3.0176899063475546</v>
      </c>
      <c r="E15" s="340">
        <v>1.4568158168574401</v>
      </c>
      <c r="F15" s="340">
        <v>1.1446409989594173</v>
      </c>
      <c r="G15" s="340">
        <v>4.1623309053069724</v>
      </c>
      <c r="H15" s="427">
        <v>6.4295343772684852</v>
      </c>
      <c r="I15" s="7"/>
    </row>
    <row r="16" spans="1:10" ht="13.5" customHeight="1" x14ac:dyDescent="0.2">
      <c r="F16" s="58"/>
    </row>
  </sheetData>
  <mergeCells count="5">
    <mergeCell ref="A4:A6"/>
    <mergeCell ref="B4:B6"/>
    <mergeCell ref="C4:C6"/>
    <mergeCell ref="D4:H4"/>
    <mergeCell ref="D6:G6"/>
  </mergeCells>
  <hyperlinks>
    <hyperlink ref="H1" location="Obsah!A1" display="Obsah"/>
  </hyperlinks>
  <pageMargins left="0.7" right="0.7" top="0.75" bottom="0.75" header="0.3" footer="0.3"/>
  <pageSetup paperSize="9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Normal="100" workbookViewId="0"/>
  </sheetViews>
  <sheetFormatPr defaultRowHeight="13.5" customHeight="1" x14ac:dyDescent="0.2"/>
  <cols>
    <col min="1" max="1" width="20.42578125" style="85" customWidth="1"/>
    <col min="2" max="9" width="12.140625" style="85" customWidth="1"/>
    <col min="10" max="10" width="9.42578125" style="85" bestFit="1" customWidth="1"/>
    <col min="11" max="16384" width="9.140625" style="85"/>
  </cols>
  <sheetData>
    <row r="1" spans="1:9" ht="13.5" customHeight="1" x14ac:dyDescent="0.2">
      <c r="A1" s="85" t="s">
        <v>259</v>
      </c>
      <c r="I1" s="289" t="s">
        <v>359</v>
      </c>
    </row>
    <row r="2" spans="1:9" ht="13.5" customHeight="1" x14ac:dyDescent="0.2">
      <c r="A2" s="71" t="s">
        <v>473</v>
      </c>
    </row>
    <row r="3" spans="1:9" ht="13.5" customHeight="1" x14ac:dyDescent="0.2">
      <c r="A3" s="72"/>
    </row>
    <row r="4" spans="1:9" ht="13.5" customHeight="1" x14ac:dyDescent="0.2">
      <c r="A4" s="635" t="s">
        <v>137</v>
      </c>
      <c r="B4" s="650" t="s">
        <v>1</v>
      </c>
      <c r="C4" s="651"/>
      <c r="D4" s="652"/>
      <c r="E4" s="650" t="s">
        <v>107</v>
      </c>
      <c r="F4" s="651"/>
      <c r="G4" s="651"/>
      <c r="H4" s="651"/>
      <c r="I4" s="652"/>
    </row>
    <row r="5" spans="1:9" ht="24" customHeight="1" x14ac:dyDescent="0.2">
      <c r="A5" s="636"/>
      <c r="B5" s="268" t="s">
        <v>5</v>
      </c>
      <c r="C5" s="268" t="s">
        <v>6</v>
      </c>
      <c r="D5" s="268" t="s">
        <v>7</v>
      </c>
      <c r="E5" s="268" t="s">
        <v>108</v>
      </c>
      <c r="F5" s="269" t="s">
        <v>228</v>
      </c>
      <c r="G5" s="279" t="s">
        <v>109</v>
      </c>
      <c r="H5" s="268" t="s">
        <v>110</v>
      </c>
      <c r="I5" s="269" t="s">
        <v>111</v>
      </c>
    </row>
    <row r="6" spans="1:9" ht="13.5" customHeight="1" x14ac:dyDescent="0.2">
      <c r="A6" s="147" t="s">
        <v>3</v>
      </c>
      <c r="B6" s="147"/>
      <c r="C6" s="147"/>
      <c r="D6" s="147"/>
      <c r="E6" s="147"/>
      <c r="F6" s="147"/>
      <c r="G6" s="147"/>
      <c r="H6" s="147"/>
      <c r="I6" s="147"/>
    </row>
    <row r="7" spans="1:9" s="4" customFormat="1" ht="13.5" customHeight="1" x14ac:dyDescent="0.2">
      <c r="A7" s="229" t="s">
        <v>49</v>
      </c>
      <c r="B7" s="437">
        <v>58169</v>
      </c>
      <c r="C7" s="437">
        <v>57999</v>
      </c>
      <c r="D7" s="437">
        <v>170</v>
      </c>
      <c r="E7" s="437">
        <v>88</v>
      </c>
      <c r="F7" s="437">
        <v>41</v>
      </c>
      <c r="G7" s="437">
        <v>38</v>
      </c>
      <c r="H7" s="437">
        <v>126</v>
      </c>
      <c r="I7" s="437">
        <v>258</v>
      </c>
    </row>
    <row r="8" spans="1:9" ht="13.5" customHeight="1" x14ac:dyDescent="0.2">
      <c r="A8" s="234" t="s">
        <v>138</v>
      </c>
      <c r="B8" s="208">
        <v>187</v>
      </c>
      <c r="C8" s="208">
        <v>182</v>
      </c>
      <c r="D8" s="208">
        <v>5</v>
      </c>
      <c r="E8" s="208">
        <v>36</v>
      </c>
      <c r="F8" s="208">
        <v>14</v>
      </c>
      <c r="G8" s="208">
        <v>16</v>
      </c>
      <c r="H8" s="208">
        <v>52</v>
      </c>
      <c r="I8" s="208">
        <v>41</v>
      </c>
    </row>
    <row r="9" spans="1:9" ht="13.5" customHeight="1" x14ac:dyDescent="0.2">
      <c r="A9" s="234" t="s">
        <v>119</v>
      </c>
      <c r="B9" s="208">
        <v>415</v>
      </c>
      <c r="C9" s="208">
        <v>381</v>
      </c>
      <c r="D9" s="208">
        <v>34</v>
      </c>
      <c r="E9" s="208">
        <v>16</v>
      </c>
      <c r="F9" s="208">
        <v>6</v>
      </c>
      <c r="G9" s="208">
        <v>7</v>
      </c>
      <c r="H9" s="208">
        <v>23</v>
      </c>
      <c r="I9" s="208">
        <v>50</v>
      </c>
    </row>
    <row r="10" spans="1:9" ht="13.5" customHeight="1" x14ac:dyDescent="0.2">
      <c r="A10" s="234" t="s">
        <v>120</v>
      </c>
      <c r="B10" s="208">
        <v>3820</v>
      </c>
      <c r="C10" s="208">
        <v>3752</v>
      </c>
      <c r="D10" s="208">
        <v>68</v>
      </c>
      <c r="E10" s="208">
        <v>21</v>
      </c>
      <c r="F10" s="208">
        <v>12</v>
      </c>
      <c r="G10" s="208">
        <v>8</v>
      </c>
      <c r="H10" s="208">
        <v>29</v>
      </c>
      <c r="I10" s="208">
        <v>89</v>
      </c>
    </row>
    <row r="11" spans="1:9" ht="13.5" customHeight="1" x14ac:dyDescent="0.2">
      <c r="A11" s="234" t="s">
        <v>121</v>
      </c>
      <c r="B11" s="208">
        <v>33558</v>
      </c>
      <c r="C11" s="208">
        <v>33514</v>
      </c>
      <c r="D11" s="208">
        <v>44</v>
      </c>
      <c r="E11" s="208">
        <v>13</v>
      </c>
      <c r="F11" s="208">
        <v>7</v>
      </c>
      <c r="G11" s="208">
        <v>5</v>
      </c>
      <c r="H11" s="208">
        <v>18</v>
      </c>
      <c r="I11" s="208">
        <v>57</v>
      </c>
    </row>
    <row r="12" spans="1:9" ht="13.5" customHeight="1" x14ac:dyDescent="0.2">
      <c r="A12" s="234" t="s">
        <v>122</v>
      </c>
      <c r="B12" s="208">
        <v>19641</v>
      </c>
      <c r="C12" s="208">
        <v>19624</v>
      </c>
      <c r="D12" s="208">
        <v>17</v>
      </c>
      <c r="E12" s="208">
        <v>2</v>
      </c>
      <c r="F12" s="208">
        <v>2</v>
      </c>
      <c r="G12" s="208">
        <v>2</v>
      </c>
      <c r="H12" s="208">
        <v>4</v>
      </c>
      <c r="I12" s="208">
        <v>19</v>
      </c>
    </row>
    <row r="13" spans="1:9" ht="13.5" customHeight="1" x14ac:dyDescent="0.2">
      <c r="A13" s="234" t="s">
        <v>123</v>
      </c>
      <c r="B13" s="208">
        <v>548</v>
      </c>
      <c r="C13" s="208">
        <v>546</v>
      </c>
      <c r="D13" s="208">
        <v>2</v>
      </c>
      <c r="E13" s="208" t="s">
        <v>10</v>
      </c>
      <c r="F13" s="208" t="s">
        <v>10</v>
      </c>
      <c r="G13" s="208" t="s">
        <v>10</v>
      </c>
      <c r="H13" s="208" t="s">
        <v>10</v>
      </c>
      <c r="I13" s="208">
        <v>2</v>
      </c>
    </row>
    <row r="14" spans="1:9" s="4" customFormat="1" ht="13.5" customHeight="1" x14ac:dyDescent="0.2">
      <c r="A14" s="441" t="s">
        <v>50</v>
      </c>
      <c r="B14" s="346">
        <v>9642</v>
      </c>
      <c r="C14" s="346">
        <v>9624</v>
      </c>
      <c r="D14" s="346">
        <v>18</v>
      </c>
      <c r="E14" s="346">
        <v>12</v>
      </c>
      <c r="F14" s="346">
        <v>6</v>
      </c>
      <c r="G14" s="346">
        <v>11</v>
      </c>
      <c r="H14" s="346">
        <v>23</v>
      </c>
      <c r="I14" s="346">
        <v>30</v>
      </c>
    </row>
    <row r="15" spans="1:9" ht="13.5" customHeight="1" x14ac:dyDescent="0.2">
      <c r="A15" s="234" t="s">
        <v>138</v>
      </c>
      <c r="B15" s="208">
        <v>32</v>
      </c>
      <c r="C15" s="208">
        <v>32</v>
      </c>
      <c r="D15" s="208" t="s">
        <v>10</v>
      </c>
      <c r="E15" s="208">
        <v>5</v>
      </c>
      <c r="F15" s="208">
        <v>3</v>
      </c>
      <c r="G15" s="208">
        <v>3</v>
      </c>
      <c r="H15" s="208">
        <v>8</v>
      </c>
      <c r="I15" s="208">
        <v>5</v>
      </c>
    </row>
    <row r="16" spans="1:9" ht="13.5" customHeight="1" x14ac:dyDescent="0.2">
      <c r="A16" s="234" t="s">
        <v>119</v>
      </c>
      <c r="B16" s="208">
        <v>65</v>
      </c>
      <c r="C16" s="208">
        <v>62</v>
      </c>
      <c r="D16" s="208">
        <v>3</v>
      </c>
      <c r="E16" s="208" t="s">
        <v>10</v>
      </c>
      <c r="F16" s="208" t="s">
        <v>10</v>
      </c>
      <c r="G16" s="208">
        <v>3</v>
      </c>
      <c r="H16" s="208">
        <v>3</v>
      </c>
      <c r="I16" s="208">
        <v>3</v>
      </c>
    </row>
    <row r="17" spans="1:9" ht="13.5" customHeight="1" x14ac:dyDescent="0.2">
      <c r="A17" s="234" t="s">
        <v>120</v>
      </c>
      <c r="B17" s="208">
        <v>505</v>
      </c>
      <c r="C17" s="208">
        <v>496</v>
      </c>
      <c r="D17" s="208">
        <v>9</v>
      </c>
      <c r="E17" s="208">
        <v>4</v>
      </c>
      <c r="F17" s="208">
        <v>2</v>
      </c>
      <c r="G17" s="208">
        <v>2</v>
      </c>
      <c r="H17" s="208">
        <v>6</v>
      </c>
      <c r="I17" s="208">
        <v>13</v>
      </c>
    </row>
    <row r="18" spans="1:9" ht="13.5" customHeight="1" x14ac:dyDescent="0.2">
      <c r="A18" s="234" t="s">
        <v>121</v>
      </c>
      <c r="B18" s="208">
        <v>5221</v>
      </c>
      <c r="C18" s="208">
        <v>5217</v>
      </c>
      <c r="D18" s="208">
        <v>4</v>
      </c>
      <c r="E18" s="208">
        <v>3</v>
      </c>
      <c r="F18" s="208">
        <v>1</v>
      </c>
      <c r="G18" s="208">
        <v>2</v>
      </c>
      <c r="H18" s="208">
        <v>5</v>
      </c>
      <c r="I18" s="208">
        <v>7</v>
      </c>
    </row>
    <row r="19" spans="1:9" ht="13.5" customHeight="1" x14ac:dyDescent="0.2">
      <c r="A19" s="234" t="s">
        <v>122</v>
      </c>
      <c r="B19" s="208">
        <v>3719</v>
      </c>
      <c r="C19" s="208">
        <v>3717</v>
      </c>
      <c r="D19" s="208">
        <v>2</v>
      </c>
      <c r="E19" s="208" t="s">
        <v>10</v>
      </c>
      <c r="F19" s="208" t="s">
        <v>10</v>
      </c>
      <c r="G19" s="208">
        <v>1</v>
      </c>
      <c r="H19" s="208">
        <v>1</v>
      </c>
      <c r="I19" s="208">
        <v>2</v>
      </c>
    </row>
    <row r="20" spans="1:9" ht="13.5" customHeight="1" x14ac:dyDescent="0.2">
      <c r="A20" s="234" t="s">
        <v>123</v>
      </c>
      <c r="B20" s="208">
        <v>100</v>
      </c>
      <c r="C20" s="208">
        <v>100</v>
      </c>
      <c r="D20" s="208" t="s">
        <v>10</v>
      </c>
      <c r="E20" s="208" t="s">
        <v>10</v>
      </c>
      <c r="F20" s="208" t="s">
        <v>10</v>
      </c>
      <c r="G20" s="208" t="s">
        <v>10</v>
      </c>
      <c r="H20" s="208" t="s">
        <v>10</v>
      </c>
      <c r="I20" s="208" t="s">
        <v>10</v>
      </c>
    </row>
    <row r="21" spans="1:9" s="4" customFormat="1" ht="13.5" customHeight="1" x14ac:dyDescent="0.2">
      <c r="A21" s="441" t="s">
        <v>51</v>
      </c>
      <c r="B21" s="346">
        <v>5273</v>
      </c>
      <c r="C21" s="346">
        <v>5258</v>
      </c>
      <c r="D21" s="346">
        <v>15</v>
      </c>
      <c r="E21" s="346">
        <v>2</v>
      </c>
      <c r="F21" s="346">
        <v>2</v>
      </c>
      <c r="G21" s="346">
        <v>1</v>
      </c>
      <c r="H21" s="346">
        <v>3</v>
      </c>
      <c r="I21" s="346">
        <v>17</v>
      </c>
    </row>
    <row r="22" spans="1:9" ht="13.5" customHeight="1" x14ac:dyDescent="0.2">
      <c r="A22" s="234" t="s">
        <v>138</v>
      </c>
      <c r="B22" s="208">
        <v>6</v>
      </c>
      <c r="C22" s="208">
        <v>6</v>
      </c>
      <c r="D22" s="208" t="s">
        <v>10</v>
      </c>
      <c r="E22" s="208">
        <v>1</v>
      </c>
      <c r="F22" s="208">
        <v>1</v>
      </c>
      <c r="G22" s="208" t="s">
        <v>10</v>
      </c>
      <c r="H22" s="208">
        <v>1</v>
      </c>
      <c r="I22" s="208">
        <v>1</v>
      </c>
    </row>
    <row r="23" spans="1:9" ht="13.5" customHeight="1" x14ac:dyDescent="0.2">
      <c r="A23" s="234" t="s">
        <v>119</v>
      </c>
      <c r="B23" s="208">
        <v>21</v>
      </c>
      <c r="C23" s="208">
        <v>19</v>
      </c>
      <c r="D23" s="208">
        <v>2</v>
      </c>
      <c r="E23" s="208" t="s">
        <v>10</v>
      </c>
      <c r="F23" s="208" t="s">
        <v>10</v>
      </c>
      <c r="G23" s="208" t="s">
        <v>10</v>
      </c>
      <c r="H23" s="208" t="s">
        <v>10</v>
      </c>
      <c r="I23" s="208">
        <v>2</v>
      </c>
    </row>
    <row r="24" spans="1:9" ht="13.5" customHeight="1" x14ac:dyDescent="0.2">
      <c r="A24" s="234" t="s">
        <v>120</v>
      </c>
      <c r="B24" s="208">
        <v>254</v>
      </c>
      <c r="C24" s="208">
        <v>249</v>
      </c>
      <c r="D24" s="208">
        <v>5</v>
      </c>
      <c r="E24" s="208" t="s">
        <v>10</v>
      </c>
      <c r="F24" s="208" t="s">
        <v>10</v>
      </c>
      <c r="G24" s="208">
        <v>1</v>
      </c>
      <c r="H24" s="208">
        <v>1</v>
      </c>
      <c r="I24" s="208">
        <v>5</v>
      </c>
    </row>
    <row r="25" spans="1:9" ht="13.5" customHeight="1" x14ac:dyDescent="0.2">
      <c r="A25" s="234" t="s">
        <v>121</v>
      </c>
      <c r="B25" s="208">
        <v>3086</v>
      </c>
      <c r="C25" s="208">
        <v>3080</v>
      </c>
      <c r="D25" s="208">
        <v>6</v>
      </c>
      <c r="E25" s="208">
        <v>1</v>
      </c>
      <c r="F25" s="208">
        <v>1</v>
      </c>
      <c r="G25" s="208" t="s">
        <v>10</v>
      </c>
      <c r="H25" s="208">
        <v>1</v>
      </c>
      <c r="I25" s="208">
        <v>7</v>
      </c>
    </row>
    <row r="26" spans="1:9" ht="13.5" customHeight="1" x14ac:dyDescent="0.2">
      <c r="A26" s="234" t="s">
        <v>122</v>
      </c>
      <c r="B26" s="208">
        <v>1859</v>
      </c>
      <c r="C26" s="208">
        <v>1857</v>
      </c>
      <c r="D26" s="208">
        <v>2</v>
      </c>
      <c r="E26" s="208" t="s">
        <v>10</v>
      </c>
      <c r="F26" s="208" t="s">
        <v>10</v>
      </c>
      <c r="G26" s="208" t="s">
        <v>10</v>
      </c>
      <c r="H26" s="208" t="s">
        <v>10</v>
      </c>
      <c r="I26" s="208">
        <v>2</v>
      </c>
    </row>
    <row r="27" spans="1:9" ht="13.5" customHeight="1" x14ac:dyDescent="0.2">
      <c r="A27" s="234" t="s">
        <v>123</v>
      </c>
      <c r="B27" s="208">
        <v>47</v>
      </c>
      <c r="C27" s="208">
        <v>47</v>
      </c>
      <c r="D27" s="208" t="s">
        <v>10</v>
      </c>
      <c r="E27" s="208" t="s">
        <v>10</v>
      </c>
      <c r="F27" s="208" t="s">
        <v>10</v>
      </c>
      <c r="G27" s="208" t="s">
        <v>10</v>
      </c>
      <c r="H27" s="208" t="s">
        <v>10</v>
      </c>
      <c r="I27" s="208" t="s">
        <v>10</v>
      </c>
    </row>
    <row r="28" spans="1:9" s="4" customFormat="1" ht="13.5" customHeight="1" x14ac:dyDescent="0.2">
      <c r="A28" s="441" t="s">
        <v>52</v>
      </c>
      <c r="B28" s="346">
        <v>5529</v>
      </c>
      <c r="C28" s="346">
        <v>5518</v>
      </c>
      <c r="D28" s="346">
        <v>11</v>
      </c>
      <c r="E28" s="346">
        <v>4</v>
      </c>
      <c r="F28" s="346">
        <v>1</v>
      </c>
      <c r="G28" s="346">
        <v>1</v>
      </c>
      <c r="H28" s="346">
        <v>5</v>
      </c>
      <c r="I28" s="346">
        <v>15</v>
      </c>
    </row>
    <row r="29" spans="1:9" ht="13.5" customHeight="1" x14ac:dyDescent="0.2">
      <c r="A29" s="234" t="s">
        <v>138</v>
      </c>
      <c r="B29" s="208">
        <v>5</v>
      </c>
      <c r="C29" s="208">
        <v>5</v>
      </c>
      <c r="D29" s="208" t="s">
        <v>10</v>
      </c>
      <c r="E29" s="208" t="s">
        <v>10</v>
      </c>
      <c r="F29" s="208" t="s">
        <v>10</v>
      </c>
      <c r="G29" s="208" t="s">
        <v>10</v>
      </c>
      <c r="H29" s="208" t="s">
        <v>10</v>
      </c>
      <c r="I29" s="208" t="s">
        <v>10</v>
      </c>
    </row>
    <row r="30" spans="1:9" ht="13.5" customHeight="1" x14ac:dyDescent="0.2">
      <c r="A30" s="234" t="s">
        <v>119</v>
      </c>
      <c r="B30" s="208">
        <v>22</v>
      </c>
      <c r="C30" s="208">
        <v>20</v>
      </c>
      <c r="D30" s="208">
        <v>2</v>
      </c>
      <c r="E30" s="208">
        <v>2</v>
      </c>
      <c r="F30" s="208">
        <v>1</v>
      </c>
      <c r="G30" s="208" t="s">
        <v>10</v>
      </c>
      <c r="H30" s="208">
        <v>2</v>
      </c>
      <c r="I30" s="208">
        <v>4</v>
      </c>
    </row>
    <row r="31" spans="1:9" ht="13.5" customHeight="1" x14ac:dyDescent="0.2">
      <c r="A31" s="234" t="s">
        <v>120</v>
      </c>
      <c r="B31" s="208">
        <v>253</v>
      </c>
      <c r="C31" s="208">
        <v>250</v>
      </c>
      <c r="D31" s="208">
        <v>3</v>
      </c>
      <c r="E31" s="208">
        <v>2</v>
      </c>
      <c r="F31" s="208" t="s">
        <v>10</v>
      </c>
      <c r="G31" s="208">
        <v>1</v>
      </c>
      <c r="H31" s="208">
        <v>3</v>
      </c>
      <c r="I31" s="208">
        <v>5</v>
      </c>
    </row>
    <row r="32" spans="1:9" ht="13.5" customHeight="1" x14ac:dyDescent="0.2">
      <c r="A32" s="234" t="s">
        <v>121</v>
      </c>
      <c r="B32" s="208">
        <v>3009</v>
      </c>
      <c r="C32" s="208">
        <v>3006</v>
      </c>
      <c r="D32" s="208">
        <v>3</v>
      </c>
      <c r="E32" s="208" t="s">
        <v>10</v>
      </c>
      <c r="F32" s="208" t="s">
        <v>10</v>
      </c>
      <c r="G32" s="208" t="s">
        <v>10</v>
      </c>
      <c r="H32" s="208" t="s">
        <v>10</v>
      </c>
      <c r="I32" s="208">
        <v>3</v>
      </c>
    </row>
    <row r="33" spans="1:9" ht="13.5" customHeight="1" x14ac:dyDescent="0.2">
      <c r="A33" s="234" t="s">
        <v>122</v>
      </c>
      <c r="B33" s="208">
        <v>2176</v>
      </c>
      <c r="C33" s="208">
        <v>2173</v>
      </c>
      <c r="D33" s="208">
        <v>3</v>
      </c>
      <c r="E33" s="208" t="s">
        <v>10</v>
      </c>
      <c r="F33" s="208" t="s">
        <v>10</v>
      </c>
      <c r="G33" s="208" t="s">
        <v>10</v>
      </c>
      <c r="H33" s="208" t="s">
        <v>10</v>
      </c>
      <c r="I33" s="208">
        <v>3</v>
      </c>
    </row>
    <row r="34" spans="1:9" ht="13.5" customHeight="1" x14ac:dyDescent="0.2">
      <c r="A34" s="234" t="s">
        <v>123</v>
      </c>
      <c r="B34" s="208">
        <v>64</v>
      </c>
      <c r="C34" s="208">
        <v>64</v>
      </c>
      <c r="D34" s="208" t="s">
        <v>10</v>
      </c>
      <c r="E34" s="208" t="s">
        <v>10</v>
      </c>
      <c r="F34" s="208" t="s">
        <v>10</v>
      </c>
      <c r="G34" s="208" t="s">
        <v>10</v>
      </c>
      <c r="H34" s="208" t="s">
        <v>10</v>
      </c>
      <c r="I34" s="208" t="s">
        <v>10</v>
      </c>
    </row>
    <row r="35" spans="1:9" s="4" customFormat="1" ht="13.5" customHeight="1" x14ac:dyDescent="0.2">
      <c r="A35" s="441" t="s">
        <v>53</v>
      </c>
      <c r="B35" s="346">
        <v>5655</v>
      </c>
      <c r="C35" s="346">
        <v>5633</v>
      </c>
      <c r="D35" s="346">
        <v>22</v>
      </c>
      <c r="E35" s="346">
        <v>4</v>
      </c>
      <c r="F35" s="346">
        <v>1</v>
      </c>
      <c r="G35" s="346">
        <v>1</v>
      </c>
      <c r="H35" s="346">
        <v>5</v>
      </c>
      <c r="I35" s="346">
        <v>26</v>
      </c>
    </row>
    <row r="36" spans="1:9" ht="13.5" customHeight="1" x14ac:dyDescent="0.2">
      <c r="A36" s="234" t="s">
        <v>138</v>
      </c>
      <c r="B36" s="208">
        <v>24</v>
      </c>
      <c r="C36" s="208">
        <v>21</v>
      </c>
      <c r="D36" s="208">
        <v>3</v>
      </c>
      <c r="E36" s="208">
        <v>1</v>
      </c>
      <c r="F36" s="208" t="s">
        <v>10</v>
      </c>
      <c r="G36" s="208">
        <v>1</v>
      </c>
      <c r="H36" s="208">
        <v>2</v>
      </c>
      <c r="I36" s="208">
        <v>4</v>
      </c>
    </row>
    <row r="37" spans="1:9" ht="13.5" customHeight="1" x14ac:dyDescent="0.2">
      <c r="A37" s="234" t="s">
        <v>119</v>
      </c>
      <c r="B37" s="208">
        <v>65</v>
      </c>
      <c r="C37" s="208">
        <v>60</v>
      </c>
      <c r="D37" s="208">
        <v>5</v>
      </c>
      <c r="E37" s="208">
        <v>3</v>
      </c>
      <c r="F37" s="208">
        <v>1</v>
      </c>
      <c r="G37" s="208" t="s">
        <v>10</v>
      </c>
      <c r="H37" s="208">
        <v>3</v>
      </c>
      <c r="I37" s="208">
        <v>8</v>
      </c>
    </row>
    <row r="38" spans="1:9" ht="13.5" customHeight="1" x14ac:dyDescent="0.2">
      <c r="A38" s="234" t="s">
        <v>120</v>
      </c>
      <c r="B38" s="208">
        <v>343</v>
      </c>
      <c r="C38" s="208">
        <v>335</v>
      </c>
      <c r="D38" s="208">
        <v>8</v>
      </c>
      <c r="E38" s="208" t="s">
        <v>10</v>
      </c>
      <c r="F38" s="208" t="s">
        <v>10</v>
      </c>
      <c r="G38" s="208" t="s">
        <v>10</v>
      </c>
      <c r="H38" s="208" t="s">
        <v>10</v>
      </c>
      <c r="I38" s="208">
        <v>8</v>
      </c>
    </row>
    <row r="39" spans="1:9" ht="13.5" customHeight="1" x14ac:dyDescent="0.2">
      <c r="A39" s="234" t="s">
        <v>121</v>
      </c>
      <c r="B39" s="208">
        <v>3202</v>
      </c>
      <c r="C39" s="208">
        <v>3198</v>
      </c>
      <c r="D39" s="208">
        <v>4</v>
      </c>
      <c r="E39" s="208" t="s">
        <v>10</v>
      </c>
      <c r="F39" s="208" t="s">
        <v>10</v>
      </c>
      <c r="G39" s="208" t="s">
        <v>10</v>
      </c>
      <c r="H39" s="208" t="s">
        <v>10</v>
      </c>
      <c r="I39" s="208">
        <v>4</v>
      </c>
    </row>
    <row r="40" spans="1:9" ht="13.5" customHeight="1" x14ac:dyDescent="0.2">
      <c r="A40" s="234" t="s">
        <v>122</v>
      </c>
      <c r="B40" s="208">
        <v>1969</v>
      </c>
      <c r="C40" s="208">
        <v>1967</v>
      </c>
      <c r="D40" s="208">
        <v>2</v>
      </c>
      <c r="E40" s="208" t="s">
        <v>10</v>
      </c>
      <c r="F40" s="208" t="s">
        <v>10</v>
      </c>
      <c r="G40" s="208" t="s">
        <v>10</v>
      </c>
      <c r="H40" s="208" t="s">
        <v>10</v>
      </c>
      <c r="I40" s="208">
        <v>2</v>
      </c>
    </row>
    <row r="41" spans="1:9" ht="13.5" customHeight="1" x14ac:dyDescent="0.2">
      <c r="A41" s="234" t="s">
        <v>123</v>
      </c>
      <c r="B41" s="208">
        <v>52</v>
      </c>
      <c r="C41" s="208">
        <v>52</v>
      </c>
      <c r="D41" s="208" t="s">
        <v>10</v>
      </c>
      <c r="E41" s="208" t="s">
        <v>10</v>
      </c>
      <c r="F41" s="208" t="s">
        <v>10</v>
      </c>
      <c r="G41" s="208" t="s">
        <v>10</v>
      </c>
      <c r="H41" s="208" t="s">
        <v>10</v>
      </c>
      <c r="I41" s="208" t="s">
        <v>10</v>
      </c>
    </row>
    <row r="42" spans="1:9" s="4" customFormat="1" ht="13.5" customHeight="1" x14ac:dyDescent="0.2">
      <c r="A42" s="441" t="s">
        <v>54</v>
      </c>
      <c r="B42" s="346">
        <v>7195</v>
      </c>
      <c r="C42" s="346">
        <v>7177</v>
      </c>
      <c r="D42" s="346">
        <v>18</v>
      </c>
      <c r="E42" s="346">
        <v>9</v>
      </c>
      <c r="F42" s="346">
        <v>3</v>
      </c>
      <c r="G42" s="346">
        <v>3</v>
      </c>
      <c r="H42" s="346">
        <v>12</v>
      </c>
      <c r="I42" s="346">
        <v>27</v>
      </c>
    </row>
    <row r="43" spans="1:9" ht="13.5" customHeight="1" x14ac:dyDescent="0.2">
      <c r="A43" s="234" t="s">
        <v>138</v>
      </c>
      <c r="B43" s="208">
        <v>22</v>
      </c>
      <c r="C43" s="208">
        <v>20</v>
      </c>
      <c r="D43" s="208">
        <v>2</v>
      </c>
      <c r="E43" s="208">
        <v>3</v>
      </c>
      <c r="F43" s="208" t="s">
        <v>10</v>
      </c>
      <c r="G43" s="208">
        <v>1</v>
      </c>
      <c r="H43" s="208">
        <v>4</v>
      </c>
      <c r="I43" s="208">
        <v>5</v>
      </c>
    </row>
    <row r="44" spans="1:9" ht="13.5" customHeight="1" x14ac:dyDescent="0.2">
      <c r="A44" s="234" t="s">
        <v>119</v>
      </c>
      <c r="B44" s="208">
        <v>45</v>
      </c>
      <c r="C44" s="208">
        <v>41</v>
      </c>
      <c r="D44" s="208">
        <v>4</v>
      </c>
      <c r="E44" s="208">
        <v>1</v>
      </c>
      <c r="F44" s="208" t="s">
        <v>10</v>
      </c>
      <c r="G44" s="208">
        <v>1</v>
      </c>
      <c r="H44" s="208">
        <v>2</v>
      </c>
      <c r="I44" s="208">
        <v>5</v>
      </c>
    </row>
    <row r="45" spans="1:9" ht="13.5" customHeight="1" x14ac:dyDescent="0.2">
      <c r="A45" s="234" t="s">
        <v>120</v>
      </c>
      <c r="B45" s="208">
        <v>349</v>
      </c>
      <c r="C45" s="208">
        <v>343</v>
      </c>
      <c r="D45" s="208">
        <v>6</v>
      </c>
      <c r="E45" s="208">
        <v>2</v>
      </c>
      <c r="F45" s="208">
        <v>1</v>
      </c>
      <c r="G45" s="208">
        <v>1</v>
      </c>
      <c r="H45" s="208">
        <v>3</v>
      </c>
      <c r="I45" s="208">
        <v>8</v>
      </c>
    </row>
    <row r="46" spans="1:9" ht="13.5" customHeight="1" x14ac:dyDescent="0.2">
      <c r="A46" s="234" t="s">
        <v>121</v>
      </c>
      <c r="B46" s="208">
        <v>4003</v>
      </c>
      <c r="C46" s="208">
        <v>3998</v>
      </c>
      <c r="D46" s="208">
        <v>5</v>
      </c>
      <c r="E46" s="208">
        <v>2</v>
      </c>
      <c r="F46" s="208">
        <v>1</v>
      </c>
      <c r="G46" s="208" t="s">
        <v>10</v>
      </c>
      <c r="H46" s="208">
        <v>2</v>
      </c>
      <c r="I46" s="208">
        <v>7</v>
      </c>
    </row>
    <row r="47" spans="1:9" ht="13.5" customHeight="1" x14ac:dyDescent="0.2">
      <c r="A47" s="234" t="s">
        <v>122</v>
      </c>
      <c r="B47" s="208">
        <v>2681</v>
      </c>
      <c r="C47" s="208">
        <v>2680</v>
      </c>
      <c r="D47" s="208">
        <v>1</v>
      </c>
      <c r="E47" s="208">
        <v>1</v>
      </c>
      <c r="F47" s="208">
        <v>1</v>
      </c>
      <c r="G47" s="208" t="s">
        <v>10</v>
      </c>
      <c r="H47" s="208">
        <v>1</v>
      </c>
      <c r="I47" s="208">
        <v>2</v>
      </c>
    </row>
    <row r="48" spans="1:9" ht="13.5" customHeight="1" x14ac:dyDescent="0.2">
      <c r="A48" s="234" t="s">
        <v>123</v>
      </c>
      <c r="B48" s="208">
        <v>95</v>
      </c>
      <c r="C48" s="208">
        <v>95</v>
      </c>
      <c r="D48" s="208" t="s">
        <v>10</v>
      </c>
      <c r="E48" s="208" t="s">
        <v>10</v>
      </c>
      <c r="F48" s="208" t="s">
        <v>10</v>
      </c>
      <c r="G48" s="208" t="s">
        <v>10</v>
      </c>
      <c r="H48" s="208" t="s">
        <v>10</v>
      </c>
      <c r="I48" s="208" t="s">
        <v>10</v>
      </c>
    </row>
    <row r="49" spans="1:9" s="4" customFormat="1" ht="13.5" customHeight="1" x14ac:dyDescent="0.2">
      <c r="A49" s="441" t="s">
        <v>55</v>
      </c>
      <c r="B49" s="346">
        <v>6100</v>
      </c>
      <c r="C49" s="346">
        <v>6087</v>
      </c>
      <c r="D49" s="346">
        <v>13</v>
      </c>
      <c r="E49" s="346">
        <v>7</v>
      </c>
      <c r="F49" s="346">
        <v>3</v>
      </c>
      <c r="G49" s="346">
        <v>2</v>
      </c>
      <c r="H49" s="346">
        <v>9</v>
      </c>
      <c r="I49" s="346">
        <v>20</v>
      </c>
    </row>
    <row r="50" spans="1:9" ht="13.5" customHeight="1" x14ac:dyDescent="0.2">
      <c r="A50" s="234" t="s">
        <v>138</v>
      </c>
      <c r="B50" s="208">
        <v>19</v>
      </c>
      <c r="C50" s="208">
        <v>19</v>
      </c>
      <c r="D50" s="208" t="s">
        <v>10</v>
      </c>
      <c r="E50" s="208">
        <v>2</v>
      </c>
      <c r="F50" s="208">
        <v>1</v>
      </c>
      <c r="G50" s="208" t="s">
        <v>10</v>
      </c>
      <c r="H50" s="208">
        <v>2</v>
      </c>
      <c r="I50" s="208">
        <v>2</v>
      </c>
    </row>
    <row r="51" spans="1:9" ht="13.5" customHeight="1" x14ac:dyDescent="0.2">
      <c r="A51" s="234" t="s">
        <v>119</v>
      </c>
      <c r="B51" s="208">
        <v>38</v>
      </c>
      <c r="C51" s="208">
        <v>37</v>
      </c>
      <c r="D51" s="208">
        <v>1</v>
      </c>
      <c r="E51" s="208">
        <v>1</v>
      </c>
      <c r="F51" s="208" t="s">
        <v>10</v>
      </c>
      <c r="G51" s="208" t="s">
        <v>10</v>
      </c>
      <c r="H51" s="208">
        <v>1</v>
      </c>
      <c r="I51" s="208">
        <v>2</v>
      </c>
    </row>
    <row r="52" spans="1:9" ht="13.5" customHeight="1" x14ac:dyDescent="0.2">
      <c r="A52" s="234" t="s">
        <v>120</v>
      </c>
      <c r="B52" s="208">
        <v>461</v>
      </c>
      <c r="C52" s="208">
        <v>459</v>
      </c>
      <c r="D52" s="208">
        <v>2</v>
      </c>
      <c r="E52" s="208">
        <v>2</v>
      </c>
      <c r="F52" s="208">
        <v>2</v>
      </c>
      <c r="G52" s="208">
        <v>2</v>
      </c>
      <c r="H52" s="208">
        <v>4</v>
      </c>
      <c r="I52" s="208">
        <v>4</v>
      </c>
    </row>
    <row r="53" spans="1:9" ht="13.5" customHeight="1" x14ac:dyDescent="0.2">
      <c r="A53" s="234" t="s">
        <v>121</v>
      </c>
      <c r="B53" s="208">
        <v>3633</v>
      </c>
      <c r="C53" s="208">
        <v>3625</v>
      </c>
      <c r="D53" s="208">
        <v>8</v>
      </c>
      <c r="E53" s="208">
        <v>2</v>
      </c>
      <c r="F53" s="208" t="s">
        <v>10</v>
      </c>
      <c r="G53" s="208" t="s">
        <v>10</v>
      </c>
      <c r="H53" s="208">
        <v>2</v>
      </c>
      <c r="I53" s="208">
        <v>10</v>
      </c>
    </row>
    <row r="54" spans="1:9" ht="13.5" customHeight="1" x14ac:dyDescent="0.2">
      <c r="A54" s="234" t="s">
        <v>122</v>
      </c>
      <c r="B54" s="208">
        <v>1908</v>
      </c>
      <c r="C54" s="208">
        <v>1906</v>
      </c>
      <c r="D54" s="208">
        <v>2</v>
      </c>
      <c r="E54" s="208" t="s">
        <v>10</v>
      </c>
      <c r="F54" s="208" t="s">
        <v>10</v>
      </c>
      <c r="G54" s="208" t="s">
        <v>10</v>
      </c>
      <c r="H54" s="208" t="s">
        <v>10</v>
      </c>
      <c r="I54" s="208">
        <v>2</v>
      </c>
    </row>
    <row r="55" spans="1:9" ht="13.5" customHeight="1" x14ac:dyDescent="0.2">
      <c r="A55" s="234" t="s">
        <v>123</v>
      </c>
      <c r="B55" s="208">
        <v>41</v>
      </c>
      <c r="C55" s="208">
        <v>41</v>
      </c>
      <c r="D55" s="208" t="s">
        <v>10</v>
      </c>
      <c r="E55" s="208" t="s">
        <v>10</v>
      </c>
      <c r="F55" s="208" t="s">
        <v>10</v>
      </c>
      <c r="G55" s="208" t="s">
        <v>10</v>
      </c>
      <c r="H55" s="208" t="s">
        <v>10</v>
      </c>
      <c r="I55" s="208" t="s">
        <v>10</v>
      </c>
    </row>
    <row r="56" spans="1:9" s="4" customFormat="1" ht="13.5" customHeight="1" x14ac:dyDescent="0.2">
      <c r="A56" s="441" t="s">
        <v>56</v>
      </c>
      <c r="B56" s="346">
        <v>9132</v>
      </c>
      <c r="C56" s="346">
        <v>9092</v>
      </c>
      <c r="D56" s="346">
        <v>40</v>
      </c>
      <c r="E56" s="346">
        <v>21</v>
      </c>
      <c r="F56" s="346">
        <v>11</v>
      </c>
      <c r="G56" s="346">
        <v>8</v>
      </c>
      <c r="H56" s="346">
        <v>29</v>
      </c>
      <c r="I56" s="346">
        <v>61</v>
      </c>
    </row>
    <row r="57" spans="1:9" ht="13.5" customHeight="1" x14ac:dyDescent="0.2">
      <c r="A57" s="234" t="s">
        <v>138</v>
      </c>
      <c r="B57" s="208">
        <v>28</v>
      </c>
      <c r="C57" s="208">
        <v>28</v>
      </c>
      <c r="D57" s="208" t="s">
        <v>10</v>
      </c>
      <c r="E57" s="208">
        <v>11</v>
      </c>
      <c r="F57" s="208">
        <v>5</v>
      </c>
      <c r="G57" s="208">
        <v>3</v>
      </c>
      <c r="H57" s="208">
        <v>14</v>
      </c>
      <c r="I57" s="208">
        <v>11</v>
      </c>
    </row>
    <row r="58" spans="1:9" ht="13.5" customHeight="1" x14ac:dyDescent="0.2">
      <c r="A58" s="234" t="s">
        <v>119</v>
      </c>
      <c r="B58" s="208">
        <v>63</v>
      </c>
      <c r="C58" s="208">
        <v>53</v>
      </c>
      <c r="D58" s="208">
        <v>10</v>
      </c>
      <c r="E58" s="208">
        <v>4</v>
      </c>
      <c r="F58" s="208">
        <v>2</v>
      </c>
      <c r="G58" s="208">
        <v>2</v>
      </c>
      <c r="H58" s="208">
        <v>6</v>
      </c>
      <c r="I58" s="208">
        <v>14</v>
      </c>
    </row>
    <row r="59" spans="1:9" ht="13.5" customHeight="1" x14ac:dyDescent="0.2">
      <c r="A59" s="234" t="s">
        <v>120</v>
      </c>
      <c r="B59" s="208">
        <v>823</v>
      </c>
      <c r="C59" s="208">
        <v>806</v>
      </c>
      <c r="D59" s="208">
        <v>17</v>
      </c>
      <c r="E59" s="208">
        <v>5</v>
      </c>
      <c r="F59" s="208">
        <v>4</v>
      </c>
      <c r="G59" s="208" t="s">
        <v>10</v>
      </c>
      <c r="H59" s="208">
        <v>5</v>
      </c>
      <c r="I59" s="208">
        <v>22</v>
      </c>
    </row>
    <row r="60" spans="1:9" ht="13.5" customHeight="1" x14ac:dyDescent="0.2">
      <c r="A60" s="234" t="s">
        <v>121</v>
      </c>
      <c r="B60" s="208">
        <v>5526</v>
      </c>
      <c r="C60" s="208">
        <v>5516</v>
      </c>
      <c r="D60" s="208">
        <v>10</v>
      </c>
      <c r="E60" s="208">
        <v>1</v>
      </c>
      <c r="F60" s="208" t="s">
        <v>10</v>
      </c>
      <c r="G60" s="208">
        <v>3</v>
      </c>
      <c r="H60" s="208">
        <v>4</v>
      </c>
      <c r="I60" s="208">
        <v>11</v>
      </c>
    </row>
    <row r="61" spans="1:9" ht="13.5" customHeight="1" x14ac:dyDescent="0.2">
      <c r="A61" s="234" t="s">
        <v>122</v>
      </c>
      <c r="B61" s="208">
        <v>2621</v>
      </c>
      <c r="C61" s="208">
        <v>2619</v>
      </c>
      <c r="D61" s="208">
        <v>2</v>
      </c>
      <c r="E61" s="208" t="s">
        <v>10</v>
      </c>
      <c r="F61" s="208" t="s">
        <v>10</v>
      </c>
      <c r="G61" s="208" t="s">
        <v>10</v>
      </c>
      <c r="H61" s="208" t="s">
        <v>10</v>
      </c>
      <c r="I61" s="208">
        <v>2</v>
      </c>
    </row>
    <row r="62" spans="1:9" ht="13.5" customHeight="1" x14ac:dyDescent="0.2">
      <c r="A62" s="234" t="s">
        <v>123</v>
      </c>
      <c r="B62" s="208">
        <v>71</v>
      </c>
      <c r="C62" s="208">
        <v>70</v>
      </c>
      <c r="D62" s="208">
        <v>1</v>
      </c>
      <c r="E62" s="208" t="s">
        <v>10</v>
      </c>
      <c r="F62" s="208" t="s">
        <v>10</v>
      </c>
      <c r="G62" s="208" t="s">
        <v>10</v>
      </c>
      <c r="H62" s="208" t="s">
        <v>10</v>
      </c>
      <c r="I62" s="208">
        <v>1</v>
      </c>
    </row>
    <row r="63" spans="1:9" s="4" customFormat="1" ht="13.5" customHeight="1" x14ac:dyDescent="0.2">
      <c r="A63" s="441" t="s">
        <v>57</v>
      </c>
      <c r="B63" s="346">
        <v>9643</v>
      </c>
      <c r="C63" s="346">
        <v>9610</v>
      </c>
      <c r="D63" s="346">
        <v>33</v>
      </c>
      <c r="E63" s="346">
        <v>29</v>
      </c>
      <c r="F63" s="346">
        <v>14</v>
      </c>
      <c r="G63" s="346">
        <v>11</v>
      </c>
      <c r="H63" s="346">
        <v>40</v>
      </c>
      <c r="I63" s="346">
        <v>62</v>
      </c>
    </row>
    <row r="64" spans="1:9" ht="13.5" customHeight="1" x14ac:dyDescent="0.2">
      <c r="A64" s="234" t="s">
        <v>138</v>
      </c>
      <c r="B64" s="208">
        <v>51</v>
      </c>
      <c r="C64" s="208">
        <v>51</v>
      </c>
      <c r="D64" s="208" t="s">
        <v>10</v>
      </c>
      <c r="E64" s="208">
        <v>13</v>
      </c>
      <c r="F64" s="208">
        <v>4</v>
      </c>
      <c r="G64" s="208">
        <v>8</v>
      </c>
      <c r="H64" s="208">
        <v>21</v>
      </c>
      <c r="I64" s="208">
        <v>13</v>
      </c>
    </row>
    <row r="65" spans="1:9" ht="13.5" customHeight="1" x14ac:dyDescent="0.2">
      <c r="A65" s="234" t="s">
        <v>119</v>
      </c>
      <c r="B65" s="208">
        <v>96</v>
      </c>
      <c r="C65" s="208">
        <v>89</v>
      </c>
      <c r="D65" s="208">
        <v>7</v>
      </c>
      <c r="E65" s="208">
        <v>5</v>
      </c>
      <c r="F65" s="208">
        <v>2</v>
      </c>
      <c r="G65" s="208">
        <v>1</v>
      </c>
      <c r="H65" s="208">
        <v>6</v>
      </c>
      <c r="I65" s="208">
        <v>12</v>
      </c>
    </row>
    <row r="66" spans="1:9" ht="13.5" customHeight="1" x14ac:dyDescent="0.2">
      <c r="A66" s="234" t="s">
        <v>120</v>
      </c>
      <c r="B66" s="208">
        <v>832</v>
      </c>
      <c r="C66" s="208">
        <v>814</v>
      </c>
      <c r="D66" s="208">
        <v>18</v>
      </c>
      <c r="E66" s="208">
        <v>6</v>
      </c>
      <c r="F66" s="208">
        <v>3</v>
      </c>
      <c r="G66" s="208">
        <v>1</v>
      </c>
      <c r="H66" s="208">
        <v>7</v>
      </c>
      <c r="I66" s="208">
        <v>24</v>
      </c>
    </row>
    <row r="67" spans="1:9" ht="13.5" customHeight="1" x14ac:dyDescent="0.2">
      <c r="A67" s="234" t="s">
        <v>121</v>
      </c>
      <c r="B67" s="208">
        <v>5878</v>
      </c>
      <c r="C67" s="208">
        <v>5874</v>
      </c>
      <c r="D67" s="208">
        <v>4</v>
      </c>
      <c r="E67" s="208">
        <v>4</v>
      </c>
      <c r="F67" s="208">
        <v>4</v>
      </c>
      <c r="G67" s="208" t="s">
        <v>10</v>
      </c>
      <c r="H67" s="208">
        <v>4</v>
      </c>
      <c r="I67" s="208">
        <v>8</v>
      </c>
    </row>
    <row r="68" spans="1:9" ht="13.5" customHeight="1" x14ac:dyDescent="0.2">
      <c r="A68" s="234" t="s">
        <v>122</v>
      </c>
      <c r="B68" s="208">
        <v>2708</v>
      </c>
      <c r="C68" s="208">
        <v>2705</v>
      </c>
      <c r="D68" s="208">
        <v>3</v>
      </c>
      <c r="E68" s="208">
        <v>1</v>
      </c>
      <c r="F68" s="208">
        <v>1</v>
      </c>
      <c r="G68" s="208">
        <v>1</v>
      </c>
      <c r="H68" s="208">
        <v>2</v>
      </c>
      <c r="I68" s="208">
        <v>4</v>
      </c>
    </row>
    <row r="69" spans="1:9" ht="13.5" customHeight="1" x14ac:dyDescent="0.2">
      <c r="A69" s="227" t="s">
        <v>123</v>
      </c>
      <c r="B69" s="228">
        <v>78</v>
      </c>
      <c r="C69" s="228">
        <v>77</v>
      </c>
      <c r="D69" s="228">
        <v>1</v>
      </c>
      <c r="E69" s="228" t="s">
        <v>10</v>
      </c>
      <c r="F69" s="228" t="s">
        <v>10</v>
      </c>
      <c r="G69" s="228" t="s">
        <v>10</v>
      </c>
      <c r="H69" s="228" t="s">
        <v>10</v>
      </c>
      <c r="I69" s="228">
        <v>1</v>
      </c>
    </row>
    <row r="70" spans="1:9" ht="13.5" customHeight="1" x14ac:dyDescent="0.2">
      <c r="A70" s="4"/>
      <c r="B70" s="4"/>
      <c r="C70" s="75"/>
      <c r="D70" s="61"/>
      <c r="E70" s="61"/>
      <c r="F70" s="61"/>
      <c r="G70" s="61"/>
      <c r="H70" s="61"/>
      <c r="I70" s="61"/>
    </row>
  </sheetData>
  <mergeCells count="3">
    <mergeCell ref="A4:A5"/>
    <mergeCell ref="B4:D4"/>
    <mergeCell ref="E4:I4"/>
  </mergeCells>
  <hyperlinks>
    <hyperlink ref="I1" location="Obsah!A1" display="Obsah"/>
  </hyperlinks>
  <pageMargins left="0.7" right="0.7" top="0.75" bottom="0.75" header="0.3" footer="0.3"/>
  <pageSetup paperSize="9" scale="74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/>
  </sheetViews>
  <sheetFormatPr defaultRowHeight="13.5" customHeight="1" x14ac:dyDescent="0.2"/>
  <cols>
    <col min="1" max="1" width="38" style="85" customWidth="1"/>
    <col min="2" max="2" width="9.140625" style="85" customWidth="1"/>
    <col min="3" max="10" width="10.140625" style="85" customWidth="1"/>
    <col min="11" max="11" width="10.85546875" style="85" bestFit="1" customWidth="1"/>
    <col min="12" max="16384" width="9.140625" style="85"/>
  </cols>
  <sheetData>
    <row r="1" spans="1:10" ht="13.5" customHeight="1" x14ac:dyDescent="0.2">
      <c r="A1" s="85" t="s">
        <v>259</v>
      </c>
      <c r="J1" s="289" t="s">
        <v>359</v>
      </c>
    </row>
    <row r="2" spans="1:10" ht="13.5" customHeight="1" x14ac:dyDescent="0.2">
      <c r="A2" s="86" t="s">
        <v>474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13.5" customHeight="1" x14ac:dyDescent="0.2">
      <c r="A3" s="81"/>
      <c r="B3" s="132"/>
      <c r="C3" s="132"/>
      <c r="D3" s="132"/>
      <c r="E3" s="132"/>
      <c r="F3" s="132"/>
      <c r="G3" s="132"/>
      <c r="H3" s="132"/>
      <c r="I3" s="132"/>
      <c r="J3" s="132"/>
    </row>
    <row r="4" spans="1:10" ht="13.5" customHeight="1" x14ac:dyDescent="0.2">
      <c r="A4" s="634" t="s">
        <v>140</v>
      </c>
      <c r="B4" s="634" t="s">
        <v>49</v>
      </c>
      <c r="C4" s="633" t="s">
        <v>85</v>
      </c>
      <c r="D4" s="633"/>
      <c r="E4" s="633"/>
      <c r="F4" s="633"/>
      <c r="G4" s="633"/>
      <c r="H4" s="633"/>
      <c r="I4" s="633"/>
      <c r="J4" s="633"/>
    </row>
    <row r="5" spans="1:10" ht="30" customHeight="1" x14ac:dyDescent="0.2">
      <c r="A5" s="634"/>
      <c r="B5" s="634"/>
      <c r="C5" s="269" t="s">
        <v>276</v>
      </c>
      <c r="D5" s="269" t="s">
        <v>277</v>
      </c>
      <c r="E5" s="269" t="s">
        <v>278</v>
      </c>
      <c r="F5" s="269" t="s">
        <v>279</v>
      </c>
      <c r="G5" s="269" t="s">
        <v>280</v>
      </c>
      <c r="H5" s="269" t="s">
        <v>281</v>
      </c>
      <c r="I5" s="269" t="s">
        <v>282</v>
      </c>
      <c r="J5" s="269" t="s">
        <v>283</v>
      </c>
    </row>
    <row r="6" spans="1:10" ht="13.5" customHeight="1" x14ac:dyDescent="0.2">
      <c r="A6" s="223" t="s">
        <v>141</v>
      </c>
      <c r="B6" s="223">
        <v>771</v>
      </c>
      <c r="C6" s="223">
        <v>121</v>
      </c>
      <c r="D6" s="223">
        <v>45</v>
      </c>
      <c r="E6" s="223">
        <v>70</v>
      </c>
      <c r="F6" s="223">
        <v>78</v>
      </c>
      <c r="G6" s="223">
        <v>126</v>
      </c>
      <c r="H6" s="223">
        <v>76</v>
      </c>
      <c r="I6" s="223">
        <v>224</v>
      </c>
      <c r="J6" s="223">
        <v>31</v>
      </c>
    </row>
    <row r="7" spans="1:10" ht="13.5" customHeight="1" x14ac:dyDescent="0.2">
      <c r="A7" s="391"/>
      <c r="B7" s="347"/>
      <c r="C7" s="347"/>
      <c r="D7" s="347"/>
      <c r="E7" s="347"/>
      <c r="F7" s="347"/>
      <c r="G7" s="347"/>
      <c r="H7" s="347"/>
      <c r="I7" s="347"/>
      <c r="J7" s="347"/>
    </row>
    <row r="8" spans="1:10" ht="13.5" customHeight="1" x14ac:dyDescent="0.2">
      <c r="A8" s="380" t="s">
        <v>142</v>
      </c>
      <c r="B8" s="347">
        <v>12</v>
      </c>
      <c r="C8" s="298" t="s">
        <v>10</v>
      </c>
      <c r="D8" s="347">
        <v>2</v>
      </c>
      <c r="E8" s="298" t="s">
        <v>10</v>
      </c>
      <c r="F8" s="298" t="s">
        <v>10</v>
      </c>
      <c r="G8" s="347">
        <v>2</v>
      </c>
      <c r="H8" s="347">
        <v>1</v>
      </c>
      <c r="I8" s="347">
        <v>5</v>
      </c>
      <c r="J8" s="298">
        <v>2</v>
      </c>
    </row>
    <row r="9" spans="1:10" ht="13.5" customHeight="1" x14ac:dyDescent="0.2">
      <c r="A9" s="380" t="s">
        <v>143</v>
      </c>
      <c r="B9" s="298">
        <v>16</v>
      </c>
      <c r="C9" s="298">
        <v>2</v>
      </c>
      <c r="D9" s="298">
        <v>1</v>
      </c>
      <c r="E9" s="298">
        <v>1</v>
      </c>
      <c r="F9" s="298">
        <v>4</v>
      </c>
      <c r="G9" s="298">
        <v>3</v>
      </c>
      <c r="H9" s="298">
        <v>1</v>
      </c>
      <c r="I9" s="298">
        <v>4</v>
      </c>
      <c r="J9" s="298" t="s">
        <v>10</v>
      </c>
    </row>
    <row r="10" spans="1:10" ht="13.5" customHeight="1" x14ac:dyDescent="0.2">
      <c r="A10" s="380" t="s">
        <v>144</v>
      </c>
      <c r="B10" s="298">
        <v>14</v>
      </c>
      <c r="C10" s="298">
        <v>1</v>
      </c>
      <c r="D10" s="298">
        <v>2</v>
      </c>
      <c r="E10" s="298">
        <v>3</v>
      </c>
      <c r="F10" s="298">
        <v>1</v>
      </c>
      <c r="G10" s="298">
        <v>3</v>
      </c>
      <c r="H10" s="298">
        <v>2</v>
      </c>
      <c r="I10" s="298">
        <v>1</v>
      </c>
      <c r="J10" s="298">
        <v>1</v>
      </c>
    </row>
    <row r="11" spans="1:10" ht="13.5" customHeight="1" x14ac:dyDescent="0.2">
      <c r="A11" s="380" t="s">
        <v>145</v>
      </c>
      <c r="B11" s="298">
        <v>37</v>
      </c>
      <c r="C11" s="298">
        <v>6</v>
      </c>
      <c r="D11" s="298" t="s">
        <v>10</v>
      </c>
      <c r="E11" s="298">
        <v>2</v>
      </c>
      <c r="F11" s="298">
        <v>2</v>
      </c>
      <c r="G11" s="298">
        <v>15</v>
      </c>
      <c r="H11" s="298">
        <v>6</v>
      </c>
      <c r="I11" s="298">
        <v>5</v>
      </c>
      <c r="J11" s="298">
        <v>1</v>
      </c>
    </row>
    <row r="12" spans="1:10" ht="13.5" customHeight="1" x14ac:dyDescent="0.2">
      <c r="A12" s="380" t="s">
        <v>146</v>
      </c>
      <c r="B12" s="298">
        <v>6</v>
      </c>
      <c r="C12" s="298" t="s">
        <v>10</v>
      </c>
      <c r="D12" s="298" t="s">
        <v>10</v>
      </c>
      <c r="E12" s="298" t="s">
        <v>10</v>
      </c>
      <c r="F12" s="298" t="s">
        <v>10</v>
      </c>
      <c r="G12" s="298">
        <v>1</v>
      </c>
      <c r="H12" s="298">
        <v>2</v>
      </c>
      <c r="I12" s="298">
        <v>2</v>
      </c>
      <c r="J12" s="298">
        <v>1</v>
      </c>
    </row>
    <row r="13" spans="1:10" ht="13.5" customHeight="1" x14ac:dyDescent="0.2">
      <c r="A13" s="380" t="s">
        <v>147</v>
      </c>
      <c r="B13" s="298">
        <v>8</v>
      </c>
      <c r="C13" s="298">
        <v>2</v>
      </c>
      <c r="D13" s="298" t="s">
        <v>10</v>
      </c>
      <c r="E13" s="298">
        <v>2</v>
      </c>
      <c r="F13" s="298" t="s">
        <v>10</v>
      </c>
      <c r="G13" s="298">
        <v>1</v>
      </c>
      <c r="H13" s="298">
        <v>2</v>
      </c>
      <c r="I13" s="298">
        <v>1</v>
      </c>
      <c r="J13" s="298" t="s">
        <v>10</v>
      </c>
    </row>
    <row r="14" spans="1:10" ht="13.5" customHeight="1" x14ac:dyDescent="0.2">
      <c r="A14" s="380" t="s">
        <v>230</v>
      </c>
      <c r="B14" s="298">
        <v>13</v>
      </c>
      <c r="C14" s="298">
        <v>4</v>
      </c>
      <c r="D14" s="298" t="s">
        <v>10</v>
      </c>
      <c r="E14" s="298" t="s">
        <v>10</v>
      </c>
      <c r="F14" s="298" t="s">
        <v>10</v>
      </c>
      <c r="G14" s="298">
        <v>3</v>
      </c>
      <c r="H14" s="298">
        <v>4</v>
      </c>
      <c r="I14" s="298">
        <v>2</v>
      </c>
      <c r="J14" s="298" t="s">
        <v>10</v>
      </c>
    </row>
    <row r="15" spans="1:10" ht="13.5" customHeight="1" x14ac:dyDescent="0.2">
      <c r="A15" s="380" t="s">
        <v>148</v>
      </c>
      <c r="B15" s="298">
        <v>8</v>
      </c>
      <c r="C15" s="298">
        <v>1</v>
      </c>
      <c r="D15" s="298">
        <v>1</v>
      </c>
      <c r="E15" s="298">
        <v>1</v>
      </c>
      <c r="F15" s="298">
        <v>1</v>
      </c>
      <c r="G15" s="298">
        <v>2</v>
      </c>
      <c r="H15" s="298">
        <v>2</v>
      </c>
      <c r="I15" s="298" t="s">
        <v>10</v>
      </c>
      <c r="J15" s="298" t="s">
        <v>10</v>
      </c>
    </row>
    <row r="16" spans="1:10" ht="13.5" customHeight="1" x14ac:dyDescent="0.2">
      <c r="A16" s="380" t="s">
        <v>149</v>
      </c>
      <c r="B16" s="298">
        <v>96</v>
      </c>
      <c r="C16" s="298">
        <v>10</v>
      </c>
      <c r="D16" s="298">
        <v>3</v>
      </c>
      <c r="E16" s="298">
        <v>14</v>
      </c>
      <c r="F16" s="298">
        <v>18</v>
      </c>
      <c r="G16" s="298">
        <v>13</v>
      </c>
      <c r="H16" s="298">
        <v>10</v>
      </c>
      <c r="I16" s="298">
        <v>24</v>
      </c>
      <c r="J16" s="298">
        <v>4</v>
      </c>
    </row>
    <row r="17" spans="1:10" ht="13.5" customHeight="1" x14ac:dyDescent="0.2">
      <c r="A17" s="380" t="s">
        <v>150</v>
      </c>
      <c r="B17" s="298">
        <v>66</v>
      </c>
      <c r="C17" s="298">
        <v>24</v>
      </c>
      <c r="D17" s="298">
        <v>3</v>
      </c>
      <c r="E17" s="298">
        <v>6</v>
      </c>
      <c r="F17" s="298">
        <v>13</v>
      </c>
      <c r="G17" s="298">
        <v>11</v>
      </c>
      <c r="H17" s="298">
        <v>8</v>
      </c>
      <c r="I17" s="298">
        <v>1</v>
      </c>
      <c r="J17" s="298" t="s">
        <v>10</v>
      </c>
    </row>
    <row r="18" spans="1:10" ht="13.5" customHeight="1" x14ac:dyDescent="0.2">
      <c r="A18" s="380" t="s">
        <v>193</v>
      </c>
      <c r="B18" s="298">
        <v>10</v>
      </c>
      <c r="C18" s="298" t="s">
        <v>10</v>
      </c>
      <c r="D18" s="298" t="s">
        <v>10</v>
      </c>
      <c r="E18" s="298">
        <v>1</v>
      </c>
      <c r="F18" s="298">
        <v>3</v>
      </c>
      <c r="G18" s="298">
        <v>4</v>
      </c>
      <c r="H18" s="298">
        <v>2</v>
      </c>
      <c r="I18" s="298" t="s">
        <v>10</v>
      </c>
      <c r="J18" s="298" t="s">
        <v>10</v>
      </c>
    </row>
    <row r="19" spans="1:10" ht="13.5" customHeight="1" x14ac:dyDescent="0.2">
      <c r="A19" s="380" t="s">
        <v>151</v>
      </c>
      <c r="B19" s="298">
        <v>13</v>
      </c>
      <c r="C19" s="298">
        <v>1</v>
      </c>
      <c r="D19" s="298" t="s">
        <v>10</v>
      </c>
      <c r="E19" s="298">
        <v>3</v>
      </c>
      <c r="F19" s="298">
        <v>2</v>
      </c>
      <c r="G19" s="298">
        <v>3</v>
      </c>
      <c r="H19" s="298">
        <v>1</v>
      </c>
      <c r="I19" s="298">
        <v>3</v>
      </c>
      <c r="J19" s="298" t="s">
        <v>10</v>
      </c>
    </row>
    <row r="20" spans="1:10" ht="13.5" customHeight="1" x14ac:dyDescent="0.2">
      <c r="A20" s="494" t="s">
        <v>231</v>
      </c>
      <c r="B20" s="298">
        <v>656</v>
      </c>
      <c r="C20" s="298">
        <v>101</v>
      </c>
      <c r="D20" s="298">
        <v>37</v>
      </c>
      <c r="E20" s="298">
        <v>54</v>
      </c>
      <c r="F20" s="298">
        <v>70</v>
      </c>
      <c r="G20" s="298">
        <v>106</v>
      </c>
      <c r="H20" s="298">
        <v>56</v>
      </c>
      <c r="I20" s="298">
        <v>211</v>
      </c>
      <c r="J20" s="298">
        <v>21</v>
      </c>
    </row>
    <row r="21" spans="1:10" ht="13.5" customHeight="1" x14ac:dyDescent="0.2">
      <c r="A21" s="380" t="s">
        <v>152</v>
      </c>
      <c r="B21" s="298">
        <v>4</v>
      </c>
      <c r="C21" s="298">
        <v>2</v>
      </c>
      <c r="D21" s="298">
        <v>1</v>
      </c>
      <c r="E21" s="298">
        <v>1</v>
      </c>
      <c r="F21" s="298" t="s">
        <v>10</v>
      </c>
      <c r="G21" s="298" t="s">
        <v>10</v>
      </c>
      <c r="H21" s="298" t="s">
        <v>10</v>
      </c>
      <c r="I21" s="298" t="s">
        <v>10</v>
      </c>
      <c r="J21" s="298" t="s">
        <v>10</v>
      </c>
    </row>
    <row r="22" spans="1:10" ht="13.5" customHeight="1" x14ac:dyDescent="0.2">
      <c r="A22" s="380" t="s">
        <v>153</v>
      </c>
      <c r="B22" s="298">
        <v>57</v>
      </c>
      <c r="C22" s="298">
        <v>8</v>
      </c>
      <c r="D22" s="298" t="s">
        <v>10</v>
      </c>
      <c r="E22" s="298">
        <v>6</v>
      </c>
      <c r="F22" s="298">
        <v>8</v>
      </c>
      <c r="G22" s="298">
        <v>13</v>
      </c>
      <c r="H22" s="298">
        <v>18</v>
      </c>
      <c r="I22" s="298">
        <v>4</v>
      </c>
      <c r="J22" s="298" t="s">
        <v>10</v>
      </c>
    </row>
    <row r="23" spans="1:10" ht="13.5" customHeight="1" x14ac:dyDescent="0.2">
      <c r="A23" s="380" t="s">
        <v>194</v>
      </c>
      <c r="B23" s="298">
        <v>17</v>
      </c>
      <c r="C23" s="298">
        <v>4</v>
      </c>
      <c r="D23" s="298">
        <v>1</v>
      </c>
      <c r="E23" s="298">
        <v>1</v>
      </c>
      <c r="F23" s="298">
        <v>6</v>
      </c>
      <c r="G23" s="298">
        <v>2</v>
      </c>
      <c r="H23" s="298" t="s">
        <v>10</v>
      </c>
      <c r="I23" s="298">
        <v>3</v>
      </c>
      <c r="J23" s="298" t="s">
        <v>10</v>
      </c>
    </row>
    <row r="24" spans="1:10" ht="13.5" customHeight="1" x14ac:dyDescent="0.2">
      <c r="A24" s="380" t="s">
        <v>154</v>
      </c>
      <c r="B24" s="298">
        <v>30</v>
      </c>
      <c r="C24" s="298">
        <v>8</v>
      </c>
      <c r="D24" s="298">
        <v>3</v>
      </c>
      <c r="E24" s="298">
        <v>3</v>
      </c>
      <c r="F24" s="298">
        <v>3</v>
      </c>
      <c r="G24" s="298">
        <v>6</v>
      </c>
      <c r="H24" s="298">
        <v>1</v>
      </c>
      <c r="I24" s="298">
        <v>5</v>
      </c>
      <c r="J24" s="298">
        <v>1</v>
      </c>
    </row>
    <row r="25" spans="1:10" ht="13.5" customHeight="1" x14ac:dyDescent="0.2">
      <c r="A25" s="381" t="s">
        <v>155</v>
      </c>
      <c r="B25" s="451">
        <v>11</v>
      </c>
      <c r="C25" s="451">
        <v>1</v>
      </c>
      <c r="D25" s="451" t="s">
        <v>10</v>
      </c>
      <c r="E25" s="451">
        <v>2</v>
      </c>
      <c r="F25" s="451">
        <v>3</v>
      </c>
      <c r="G25" s="451">
        <v>2</v>
      </c>
      <c r="H25" s="451" t="s">
        <v>10</v>
      </c>
      <c r="I25" s="451">
        <v>3</v>
      </c>
      <c r="J25" s="451" t="s">
        <v>10</v>
      </c>
    </row>
    <row r="26" spans="1:10" ht="13.5" customHeight="1" x14ac:dyDescent="0.2">
      <c r="A26" s="134" t="s">
        <v>238</v>
      </c>
      <c r="B26" s="132"/>
      <c r="C26" s="132"/>
      <c r="D26" s="132"/>
      <c r="E26" s="132"/>
      <c r="F26" s="132"/>
      <c r="G26" s="132"/>
      <c r="H26" s="132"/>
      <c r="I26" s="132"/>
      <c r="J26" s="132"/>
    </row>
    <row r="27" spans="1:10" ht="13.5" customHeight="1" x14ac:dyDescent="0.2">
      <c r="B27" s="132"/>
      <c r="C27" s="132"/>
      <c r="D27" s="132"/>
      <c r="E27" s="132"/>
      <c r="F27" s="132"/>
      <c r="G27" s="132"/>
      <c r="H27" s="132"/>
      <c r="I27" s="132"/>
      <c r="J27" s="132"/>
    </row>
  </sheetData>
  <mergeCells count="3">
    <mergeCell ref="A4:A5"/>
    <mergeCell ref="B4:B5"/>
    <mergeCell ref="C4:J4"/>
  </mergeCells>
  <hyperlinks>
    <hyperlink ref="J1" location="Obsah!A1" display="Obsah"/>
  </hyperlinks>
  <pageMargins left="0.7" right="0.7" top="0.75" bottom="0.75" header="0.3" footer="0.3"/>
  <pageSetup paperSize="9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zoomScaleNormal="100" workbookViewId="0"/>
  </sheetViews>
  <sheetFormatPr defaultRowHeight="13.5" customHeight="1" x14ac:dyDescent="0.2"/>
  <cols>
    <col min="1" max="1" width="20.42578125" style="85" customWidth="1"/>
    <col min="2" max="4" width="10.7109375" style="85" customWidth="1"/>
    <col min="5" max="5" width="9.42578125" style="85" bestFit="1" customWidth="1"/>
    <col min="6" max="6" width="10.7109375" style="85" customWidth="1"/>
    <col min="7" max="7" width="10.42578125" style="85" bestFit="1" customWidth="1"/>
    <col min="8" max="16384" width="9.140625" style="85"/>
  </cols>
  <sheetData>
    <row r="1" spans="1:4" ht="13.5" customHeight="1" x14ac:dyDescent="0.2">
      <c r="A1" s="85" t="s">
        <v>259</v>
      </c>
      <c r="D1" s="289" t="s">
        <v>359</v>
      </c>
    </row>
    <row r="2" spans="1:4" ht="13.5" customHeight="1" x14ac:dyDescent="0.2">
      <c r="A2" s="5" t="s">
        <v>475</v>
      </c>
    </row>
    <row r="4" spans="1:4" ht="13.5" customHeight="1" x14ac:dyDescent="0.2">
      <c r="A4" s="634" t="s">
        <v>48</v>
      </c>
      <c r="B4" s="644" t="s">
        <v>177</v>
      </c>
      <c r="C4" s="644"/>
      <c r="D4" s="644"/>
    </row>
    <row r="5" spans="1:4" ht="27.75" customHeight="1" x14ac:dyDescent="0.2">
      <c r="A5" s="657"/>
      <c r="B5" s="288" t="s">
        <v>178</v>
      </c>
      <c r="C5" s="288" t="s">
        <v>179</v>
      </c>
      <c r="D5" s="288" t="s">
        <v>180</v>
      </c>
    </row>
    <row r="6" spans="1:4" ht="13.5" customHeight="1" x14ac:dyDescent="0.2">
      <c r="A6" s="175" t="s">
        <v>3</v>
      </c>
      <c r="B6" s="175"/>
      <c r="C6" s="175"/>
      <c r="D6" s="175"/>
    </row>
    <row r="7" spans="1:4" ht="13.5" customHeight="1" x14ac:dyDescent="0.2">
      <c r="A7" s="223" t="s">
        <v>49</v>
      </c>
      <c r="B7" s="309">
        <v>53471</v>
      </c>
      <c r="C7" s="309">
        <v>17682</v>
      </c>
      <c r="D7" s="309">
        <v>1710</v>
      </c>
    </row>
    <row r="8" spans="1:4" ht="13.5" customHeight="1" x14ac:dyDescent="0.2">
      <c r="A8" s="234" t="s">
        <v>50</v>
      </c>
      <c r="B8" s="210">
        <v>9139</v>
      </c>
      <c r="C8" s="210">
        <v>2293</v>
      </c>
      <c r="D8" s="210">
        <v>461</v>
      </c>
    </row>
    <row r="9" spans="1:4" ht="13.5" customHeight="1" x14ac:dyDescent="0.2">
      <c r="A9" s="234" t="s">
        <v>51</v>
      </c>
      <c r="B9" s="210">
        <v>4924</v>
      </c>
      <c r="C9" s="210">
        <v>1856</v>
      </c>
      <c r="D9" s="210">
        <v>68</v>
      </c>
    </row>
    <row r="10" spans="1:4" ht="13.5" customHeight="1" x14ac:dyDescent="0.2">
      <c r="A10" s="234" t="s">
        <v>52</v>
      </c>
      <c r="B10" s="210">
        <v>5290</v>
      </c>
      <c r="C10" s="210">
        <v>1415</v>
      </c>
      <c r="D10" s="210">
        <v>64</v>
      </c>
    </row>
    <row r="11" spans="1:4" ht="13.5" customHeight="1" x14ac:dyDescent="0.2">
      <c r="A11" s="234" t="s">
        <v>53</v>
      </c>
      <c r="B11" s="210">
        <v>5260</v>
      </c>
      <c r="C11" s="210">
        <v>2246</v>
      </c>
      <c r="D11" s="210">
        <v>191</v>
      </c>
    </row>
    <row r="12" spans="1:4" ht="13.5" customHeight="1" x14ac:dyDescent="0.2">
      <c r="A12" s="234" t="s">
        <v>54</v>
      </c>
      <c r="B12" s="210">
        <v>6826</v>
      </c>
      <c r="C12" s="210">
        <v>2217</v>
      </c>
      <c r="D12" s="210">
        <v>249</v>
      </c>
    </row>
    <row r="13" spans="1:4" ht="13.5" customHeight="1" x14ac:dyDescent="0.2">
      <c r="A13" s="234" t="s">
        <v>55</v>
      </c>
      <c r="B13" s="210">
        <v>5528</v>
      </c>
      <c r="C13" s="210">
        <v>2196</v>
      </c>
      <c r="D13" s="210">
        <v>91</v>
      </c>
    </row>
    <row r="14" spans="1:4" ht="13.5" customHeight="1" x14ac:dyDescent="0.2">
      <c r="A14" s="234" t="s">
        <v>56</v>
      </c>
      <c r="B14" s="210">
        <v>8153</v>
      </c>
      <c r="C14" s="210">
        <v>1927</v>
      </c>
      <c r="D14" s="210">
        <v>263</v>
      </c>
    </row>
    <row r="15" spans="1:4" ht="13.5" customHeight="1" x14ac:dyDescent="0.2">
      <c r="A15" s="227" t="s">
        <v>57</v>
      </c>
      <c r="B15" s="331">
        <v>8351</v>
      </c>
      <c r="C15" s="331">
        <v>3532</v>
      </c>
      <c r="D15" s="331">
        <v>323</v>
      </c>
    </row>
    <row r="16" spans="1:4" ht="13.5" customHeight="1" x14ac:dyDescent="0.2">
      <c r="A16" s="150" t="s">
        <v>198</v>
      </c>
      <c r="B16" s="150"/>
      <c r="C16" s="150"/>
      <c r="D16" s="150"/>
    </row>
    <row r="17" spans="1:4" ht="13.5" customHeight="1" x14ac:dyDescent="0.2">
      <c r="A17" s="223" t="s">
        <v>49</v>
      </c>
      <c r="B17" s="452">
        <v>92.192968844290419</v>
      </c>
      <c r="C17" s="452">
        <v>30.486732529871201</v>
      </c>
      <c r="D17" s="452">
        <v>2.9483266952878497</v>
      </c>
    </row>
    <row r="18" spans="1:4" ht="13.5" customHeight="1" x14ac:dyDescent="0.2">
      <c r="A18" s="234" t="s">
        <v>50</v>
      </c>
      <c r="B18" s="216">
        <v>94.960515378221118</v>
      </c>
      <c r="C18" s="216">
        <v>23.825852036575228</v>
      </c>
      <c r="D18" s="216">
        <v>4.7901080631753947</v>
      </c>
    </row>
    <row r="19" spans="1:4" ht="13.5" customHeight="1" x14ac:dyDescent="0.2">
      <c r="A19" s="234" t="s">
        <v>51</v>
      </c>
      <c r="B19" s="216">
        <v>93.647774819322933</v>
      </c>
      <c r="C19" s="216">
        <v>35.298592620768353</v>
      </c>
      <c r="D19" s="216">
        <v>1.2932674020540129</v>
      </c>
    </row>
    <row r="20" spans="1:4" ht="13.5" customHeight="1" x14ac:dyDescent="0.2">
      <c r="A20" s="234" t="s">
        <v>52</v>
      </c>
      <c r="B20" s="216">
        <v>95.868068140630655</v>
      </c>
      <c r="C20" s="216">
        <v>25.643349039507068</v>
      </c>
      <c r="D20" s="216">
        <v>1.1598405219282348</v>
      </c>
    </row>
    <row r="21" spans="1:4" ht="13.5" customHeight="1" x14ac:dyDescent="0.2">
      <c r="A21" s="234" t="s">
        <v>53</v>
      </c>
      <c r="B21" s="216">
        <v>93.378306408663235</v>
      </c>
      <c r="C21" s="216">
        <v>39.872181785904495</v>
      </c>
      <c r="D21" s="216">
        <v>3.3907331794780755</v>
      </c>
    </row>
    <row r="22" spans="1:4" ht="13.5" customHeight="1" x14ac:dyDescent="0.2">
      <c r="A22" s="234" t="s">
        <v>54</v>
      </c>
      <c r="B22" s="216">
        <v>95.109377177093492</v>
      </c>
      <c r="C22" s="216">
        <v>30.890344154939392</v>
      </c>
      <c r="D22" s="216">
        <v>3.4694161906088894</v>
      </c>
    </row>
    <row r="23" spans="1:4" ht="13.5" customHeight="1" x14ac:dyDescent="0.2">
      <c r="A23" s="234" t="s">
        <v>55</v>
      </c>
      <c r="B23" s="216">
        <v>90.816494167898796</v>
      </c>
      <c r="C23" s="216">
        <v>36.076885165105963</v>
      </c>
      <c r="D23" s="216">
        <v>1.4949893215048464</v>
      </c>
    </row>
    <row r="24" spans="1:4" ht="13.5" customHeight="1" x14ac:dyDescent="0.2">
      <c r="A24" s="234" t="s">
        <v>56</v>
      </c>
      <c r="B24" s="216">
        <v>89.672239331280252</v>
      </c>
      <c r="C24" s="216">
        <v>21.194456665200175</v>
      </c>
      <c r="D24" s="216">
        <v>2.8926528816542016</v>
      </c>
    </row>
    <row r="25" spans="1:4" ht="13.5" customHeight="1" x14ac:dyDescent="0.2">
      <c r="A25" s="227" t="s">
        <v>57</v>
      </c>
      <c r="B25" s="222">
        <v>86.899063475546299</v>
      </c>
      <c r="C25" s="222">
        <v>36.753381893860556</v>
      </c>
      <c r="D25" s="222">
        <v>3.3610822060353795</v>
      </c>
    </row>
    <row r="26" spans="1:4" ht="13.5" customHeight="1" x14ac:dyDescent="0.2">
      <c r="A26" s="119" t="s">
        <v>229</v>
      </c>
    </row>
    <row r="28" spans="1:4" ht="13.5" customHeight="1" x14ac:dyDescent="0.25">
      <c r="B28" s="104"/>
      <c r="C28" s="104"/>
      <c r="D28" s="104"/>
    </row>
    <row r="29" spans="1:4" ht="13.5" customHeight="1" x14ac:dyDescent="0.25">
      <c r="B29" s="104"/>
      <c r="C29" s="104"/>
      <c r="D29" s="104"/>
    </row>
    <row r="30" spans="1:4" ht="13.5" customHeight="1" x14ac:dyDescent="0.25">
      <c r="B30" s="104"/>
      <c r="C30" s="104"/>
      <c r="D30" s="104"/>
    </row>
    <row r="31" spans="1:4" ht="13.5" customHeight="1" x14ac:dyDescent="0.25">
      <c r="B31" s="104"/>
      <c r="C31" s="104"/>
      <c r="D31" s="104"/>
    </row>
    <row r="32" spans="1:4" ht="13.5" customHeight="1" x14ac:dyDescent="0.25">
      <c r="B32" s="104"/>
      <c r="C32" s="104"/>
      <c r="D32" s="104"/>
    </row>
    <row r="33" spans="2:4" ht="13.5" customHeight="1" x14ac:dyDescent="0.25">
      <c r="B33" s="104"/>
      <c r="C33" s="104"/>
      <c r="D33" s="104"/>
    </row>
    <row r="34" spans="2:4" ht="13.5" customHeight="1" x14ac:dyDescent="0.25">
      <c r="B34" s="104"/>
      <c r="C34" s="104"/>
      <c r="D34" s="104"/>
    </row>
    <row r="35" spans="2:4" ht="13.5" customHeight="1" x14ac:dyDescent="0.25">
      <c r="B35" s="104"/>
      <c r="C35" s="104"/>
      <c r="D35" s="104"/>
    </row>
    <row r="36" spans="2:4" ht="13.5" customHeight="1" x14ac:dyDescent="0.25">
      <c r="B36" s="104"/>
      <c r="C36" s="104"/>
      <c r="D36" s="104"/>
    </row>
  </sheetData>
  <mergeCells count="2">
    <mergeCell ref="A4:A5"/>
    <mergeCell ref="B4:D4"/>
  </mergeCells>
  <hyperlinks>
    <hyperlink ref="D1" location="Obsah!A1" display="Obsah"/>
  </hyperlink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Normal="100" workbookViewId="0"/>
  </sheetViews>
  <sheetFormatPr defaultRowHeight="13.5" customHeight="1" x14ac:dyDescent="0.2"/>
  <cols>
    <col min="1" max="1" width="20.7109375" style="85" customWidth="1"/>
    <col min="2" max="2" width="13.42578125" style="85" customWidth="1"/>
    <col min="3" max="3" width="11.28515625" style="85" customWidth="1"/>
    <col min="4" max="5" width="9.28515625" style="85" bestFit="1" customWidth="1"/>
    <col min="6" max="12" width="10.140625" style="85" bestFit="1" customWidth="1"/>
    <col min="13" max="13" width="10" style="85" customWidth="1"/>
    <col min="14" max="16384" width="9.140625" style="85"/>
  </cols>
  <sheetData>
    <row r="1" spans="1:13" ht="13.5" customHeight="1" x14ac:dyDescent="0.2">
      <c r="A1" s="85" t="s">
        <v>259</v>
      </c>
      <c r="M1" s="289" t="s">
        <v>359</v>
      </c>
    </row>
    <row r="2" spans="1:13" ht="13.5" customHeight="1" x14ac:dyDescent="0.2">
      <c r="A2" s="67" t="s">
        <v>476</v>
      </c>
    </row>
    <row r="3" spans="1:13" ht="13.5" customHeight="1" x14ac:dyDescent="0.2">
      <c r="C3" s="93"/>
    </row>
    <row r="4" spans="1:13" ht="13.5" customHeight="1" x14ac:dyDescent="0.2">
      <c r="A4" s="635" t="s">
        <v>285</v>
      </c>
      <c r="B4" s="657" t="s">
        <v>284</v>
      </c>
      <c r="C4" s="648" t="s">
        <v>308</v>
      </c>
      <c r="D4" s="648"/>
      <c r="E4" s="648"/>
      <c r="F4" s="648"/>
      <c r="G4" s="648"/>
      <c r="H4" s="648"/>
      <c r="I4" s="648"/>
      <c r="J4" s="648"/>
      <c r="K4" s="648"/>
      <c r="L4" s="648"/>
      <c r="M4" s="649"/>
    </row>
    <row r="5" spans="1:13" ht="13.5" customHeight="1" x14ac:dyDescent="0.2">
      <c r="A5" s="636"/>
      <c r="B5" s="659"/>
      <c r="C5" s="280" t="s">
        <v>13</v>
      </c>
      <c r="D5" s="268" t="s">
        <v>14</v>
      </c>
      <c r="E5" s="268" t="s">
        <v>15</v>
      </c>
      <c r="F5" s="268" t="s">
        <v>16</v>
      </c>
      <c r="G5" s="268" t="s">
        <v>17</v>
      </c>
      <c r="H5" s="268" t="s">
        <v>18</v>
      </c>
      <c r="I5" s="268" t="s">
        <v>19</v>
      </c>
      <c r="J5" s="268" t="s">
        <v>20</v>
      </c>
      <c r="K5" s="268" t="s">
        <v>21</v>
      </c>
      <c r="L5" s="268" t="s">
        <v>207</v>
      </c>
      <c r="M5" s="278" t="s">
        <v>287</v>
      </c>
    </row>
    <row r="6" spans="1:13" ht="13.5" customHeight="1" x14ac:dyDescent="0.2">
      <c r="A6" s="341" t="s">
        <v>49</v>
      </c>
      <c r="B6" s="522">
        <v>5439231.5</v>
      </c>
      <c r="C6" s="522">
        <v>129622.5</v>
      </c>
      <c r="D6" s="329">
        <v>77790.5</v>
      </c>
      <c r="E6" s="329">
        <v>55591</v>
      </c>
      <c r="F6" s="522">
        <v>158731.5</v>
      </c>
      <c r="G6" s="522">
        <v>192605.5</v>
      </c>
      <c r="H6" s="522">
        <v>209421</v>
      </c>
      <c r="I6" s="522">
        <v>218737</v>
      </c>
      <c r="J6" s="522">
        <v>214642</v>
      </c>
      <c r="K6" s="522">
        <v>178523.5</v>
      </c>
      <c r="L6" s="522">
        <v>181962</v>
      </c>
      <c r="M6" s="522">
        <v>1306042</v>
      </c>
    </row>
    <row r="7" spans="1:13" ht="13.5" customHeight="1" x14ac:dyDescent="0.2">
      <c r="A7" s="234" t="s">
        <v>50</v>
      </c>
      <c r="B7" s="523">
        <v>646365</v>
      </c>
      <c r="C7" s="523">
        <v>13543.5</v>
      </c>
      <c r="D7" s="325">
        <v>6679</v>
      </c>
      <c r="E7" s="325">
        <v>4362</v>
      </c>
      <c r="F7" s="523">
        <v>13529</v>
      </c>
      <c r="G7" s="523">
        <v>21364</v>
      </c>
      <c r="H7" s="523">
        <v>29452</v>
      </c>
      <c r="I7" s="523">
        <v>32388.5</v>
      </c>
      <c r="J7" s="523">
        <v>28218</v>
      </c>
      <c r="K7" s="523">
        <v>20519</v>
      </c>
      <c r="L7" s="523">
        <v>20367</v>
      </c>
      <c r="M7" s="523">
        <v>156511.5</v>
      </c>
    </row>
    <row r="8" spans="1:13" ht="13.5" customHeight="1" x14ac:dyDescent="0.2">
      <c r="A8" s="234" t="s">
        <v>51</v>
      </c>
      <c r="B8" s="523">
        <v>561764</v>
      </c>
      <c r="C8" s="523">
        <v>12082</v>
      </c>
      <c r="D8" s="325">
        <v>7232.5</v>
      </c>
      <c r="E8" s="325">
        <v>5294.5</v>
      </c>
      <c r="F8" s="523">
        <v>15451.5</v>
      </c>
      <c r="G8" s="523">
        <v>19437.5</v>
      </c>
      <c r="H8" s="523">
        <v>21664.5</v>
      </c>
      <c r="I8" s="523">
        <v>23517</v>
      </c>
      <c r="J8" s="523">
        <v>23262</v>
      </c>
      <c r="K8" s="523">
        <v>19322.5</v>
      </c>
      <c r="L8" s="523">
        <v>19389.5</v>
      </c>
      <c r="M8" s="523">
        <v>135182</v>
      </c>
    </row>
    <row r="9" spans="1:13" ht="13.5" customHeight="1" x14ac:dyDescent="0.2">
      <c r="A9" s="234" t="s">
        <v>52</v>
      </c>
      <c r="B9" s="523">
        <v>588090</v>
      </c>
      <c r="C9" s="523">
        <v>12131.5</v>
      </c>
      <c r="D9" s="325">
        <v>7673.5</v>
      </c>
      <c r="E9" s="325">
        <v>5414.5</v>
      </c>
      <c r="F9" s="523">
        <v>16571.5</v>
      </c>
      <c r="G9" s="523">
        <v>20580</v>
      </c>
      <c r="H9" s="523">
        <v>21700.5</v>
      </c>
      <c r="I9" s="523">
        <v>23188</v>
      </c>
      <c r="J9" s="523">
        <v>22899.5</v>
      </c>
      <c r="K9" s="523">
        <v>19683</v>
      </c>
      <c r="L9" s="523">
        <v>20626</v>
      </c>
      <c r="M9" s="523">
        <v>137710.5</v>
      </c>
    </row>
    <row r="10" spans="1:13" ht="13.5" customHeight="1" x14ac:dyDescent="0.2">
      <c r="A10" s="234" t="s">
        <v>53</v>
      </c>
      <c r="B10" s="523">
        <v>679735.5</v>
      </c>
      <c r="C10" s="523">
        <v>14226</v>
      </c>
      <c r="D10" s="325">
        <v>8757</v>
      </c>
      <c r="E10" s="325">
        <v>6561</v>
      </c>
      <c r="F10" s="523">
        <v>18845.5</v>
      </c>
      <c r="G10" s="523">
        <v>23069</v>
      </c>
      <c r="H10" s="523">
        <v>25017.5</v>
      </c>
      <c r="I10" s="523">
        <v>26844</v>
      </c>
      <c r="J10" s="523">
        <v>27469.5</v>
      </c>
      <c r="K10" s="523">
        <v>23422.5</v>
      </c>
      <c r="L10" s="523">
        <v>23934.5</v>
      </c>
      <c r="M10" s="523">
        <v>159986</v>
      </c>
    </row>
    <row r="11" spans="1:13" ht="13.5" customHeight="1" x14ac:dyDescent="0.2">
      <c r="A11" s="234" t="s">
        <v>54</v>
      </c>
      <c r="B11" s="523">
        <v>690900.5</v>
      </c>
      <c r="C11" s="523">
        <v>16910.5</v>
      </c>
      <c r="D11" s="325">
        <v>10677.5</v>
      </c>
      <c r="E11" s="325">
        <v>7720.5</v>
      </c>
      <c r="F11" s="523">
        <v>22103</v>
      </c>
      <c r="G11" s="523">
        <v>25645.5</v>
      </c>
      <c r="H11" s="523">
        <v>26020</v>
      </c>
      <c r="I11" s="523">
        <v>26870.5</v>
      </c>
      <c r="J11" s="523">
        <v>26893</v>
      </c>
      <c r="K11" s="523">
        <v>22778</v>
      </c>
      <c r="L11" s="523">
        <v>22816</v>
      </c>
      <c r="M11" s="523">
        <v>168708</v>
      </c>
    </row>
    <row r="12" spans="1:13" ht="13.5" customHeight="1" x14ac:dyDescent="0.2">
      <c r="A12" s="234" t="s">
        <v>55</v>
      </c>
      <c r="B12" s="523">
        <v>650648.5</v>
      </c>
      <c r="C12" s="523">
        <v>15630.5</v>
      </c>
      <c r="D12" s="325">
        <v>9183.5</v>
      </c>
      <c r="E12" s="325">
        <v>6672</v>
      </c>
      <c r="F12" s="523">
        <v>18901</v>
      </c>
      <c r="G12" s="523">
        <v>22263.5</v>
      </c>
      <c r="H12" s="523">
        <v>24398.5</v>
      </c>
      <c r="I12" s="523">
        <v>25235.5</v>
      </c>
      <c r="J12" s="523">
        <v>25606.5</v>
      </c>
      <c r="K12" s="523">
        <v>21476</v>
      </c>
      <c r="L12" s="523">
        <v>22887.5</v>
      </c>
      <c r="M12" s="523">
        <v>153736.5</v>
      </c>
    </row>
    <row r="13" spans="1:13" ht="13.5" customHeight="1" x14ac:dyDescent="0.2">
      <c r="A13" s="234" t="s">
        <v>56</v>
      </c>
      <c r="B13" s="523">
        <v>823068</v>
      </c>
      <c r="C13" s="523">
        <v>23275</v>
      </c>
      <c r="D13" s="325">
        <v>14484.5</v>
      </c>
      <c r="E13" s="325">
        <v>10199.5</v>
      </c>
      <c r="F13" s="523">
        <v>28582</v>
      </c>
      <c r="G13" s="523">
        <v>31427</v>
      </c>
      <c r="H13" s="523">
        <v>30665</v>
      </c>
      <c r="I13" s="523">
        <v>30155</v>
      </c>
      <c r="J13" s="523">
        <v>29436</v>
      </c>
      <c r="K13" s="523">
        <v>25850</v>
      </c>
      <c r="L13" s="523">
        <v>26039.5</v>
      </c>
      <c r="M13" s="523">
        <v>200799</v>
      </c>
    </row>
    <row r="14" spans="1:13" ht="13.5" customHeight="1" x14ac:dyDescent="0.2">
      <c r="A14" s="227" t="s">
        <v>57</v>
      </c>
      <c r="B14" s="524">
        <v>798660</v>
      </c>
      <c r="C14" s="524">
        <v>21823.5</v>
      </c>
      <c r="D14" s="330">
        <v>13103</v>
      </c>
      <c r="E14" s="330">
        <v>9367</v>
      </c>
      <c r="F14" s="524">
        <v>24748</v>
      </c>
      <c r="G14" s="524">
        <v>28819</v>
      </c>
      <c r="H14" s="524">
        <v>30503</v>
      </c>
      <c r="I14" s="524">
        <v>30538.5</v>
      </c>
      <c r="J14" s="524">
        <v>30857.5</v>
      </c>
      <c r="K14" s="524">
        <v>25472.5</v>
      </c>
      <c r="L14" s="524">
        <v>25902</v>
      </c>
      <c r="M14" s="524">
        <v>193408.5</v>
      </c>
    </row>
    <row r="15" spans="1:13" ht="13.5" customHeight="1" x14ac:dyDescent="0.2">
      <c r="A15" s="101"/>
      <c r="B15" s="101"/>
      <c r="C15" s="93"/>
    </row>
    <row r="16" spans="1:13" ht="13.5" customHeight="1" x14ac:dyDescent="0.2">
      <c r="C16" s="93"/>
    </row>
  </sheetData>
  <mergeCells count="3">
    <mergeCell ref="C4:M4"/>
    <mergeCell ref="A4:A5"/>
    <mergeCell ref="B4:B5"/>
  </mergeCells>
  <hyperlinks>
    <hyperlink ref="M1" location="Obsah!A1" display="Obsah"/>
  </hyperlink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66</vt:i4>
      </vt:variant>
      <vt:variant>
        <vt:lpstr>Pomenované rozsahy</vt:lpstr>
      </vt:variant>
      <vt:variant>
        <vt:i4>34</vt:i4>
      </vt:variant>
    </vt:vector>
  </HeadingPairs>
  <TitlesOfParts>
    <vt:vector size="100" baseType="lpstr">
      <vt:lpstr>Obsah</vt:lpstr>
      <vt:lpstr>Meta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</vt:lpstr>
      <vt:lpstr>T62</vt:lpstr>
      <vt:lpstr>T63</vt:lpstr>
      <vt:lpstr>Príloha</vt:lpstr>
      <vt:lpstr>'T1'!Oblasť_tlače</vt:lpstr>
      <vt:lpstr>'T10'!Oblasť_tlače</vt:lpstr>
      <vt:lpstr>'T11'!Oblasť_tlače</vt:lpstr>
      <vt:lpstr>'T12'!Oblasť_tlače</vt:lpstr>
      <vt:lpstr>'T13'!Oblasť_tlače</vt:lpstr>
      <vt:lpstr>'T15'!Oblasť_tlače</vt:lpstr>
      <vt:lpstr>'T16'!Oblasť_tlače</vt:lpstr>
      <vt:lpstr>'T17'!Oblasť_tlače</vt:lpstr>
      <vt:lpstr>'T18'!Oblasť_tlače</vt:lpstr>
      <vt:lpstr>'T19'!Oblasť_tlače</vt:lpstr>
      <vt:lpstr>'T2'!Oblasť_tlače</vt:lpstr>
      <vt:lpstr>'T25'!Oblasť_tlače</vt:lpstr>
      <vt:lpstr>'T29'!Oblasť_tlače</vt:lpstr>
      <vt:lpstr>'T3'!Oblasť_tlače</vt:lpstr>
      <vt:lpstr>'T30'!Oblasť_tlače</vt:lpstr>
      <vt:lpstr>'T31'!Oblasť_tlače</vt:lpstr>
      <vt:lpstr>'T32'!Oblasť_tlače</vt:lpstr>
      <vt:lpstr>'T33'!Oblasť_tlače</vt:lpstr>
      <vt:lpstr>'T34'!Oblasť_tlače</vt:lpstr>
      <vt:lpstr>'T35'!Oblasť_tlače</vt:lpstr>
      <vt:lpstr>'T4'!Oblasť_tlače</vt:lpstr>
      <vt:lpstr>'T40'!Oblasť_tlače</vt:lpstr>
      <vt:lpstr>'T41'!Oblasť_tlače</vt:lpstr>
      <vt:lpstr>'T42'!Oblasť_tlače</vt:lpstr>
      <vt:lpstr>'T43'!Oblasť_tlače</vt:lpstr>
      <vt:lpstr>'T45'!Oblasť_tlače</vt:lpstr>
      <vt:lpstr>'T46'!Oblasť_tlače</vt:lpstr>
      <vt:lpstr>'T47'!Oblasť_tlače</vt:lpstr>
      <vt:lpstr>'T48'!Oblasť_tlače</vt:lpstr>
      <vt:lpstr>'T5'!Oblasť_tlače</vt:lpstr>
      <vt:lpstr>'T6'!Oblasť_tlače</vt:lpstr>
      <vt:lpstr>'T7'!Oblasť_tlače</vt:lpstr>
      <vt:lpstr>'T8'!Oblasť_tlače</vt:lpstr>
      <vt:lpstr>'T9'!Oblasť_tlače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Starostlivosť o rodičku a novorodenca v SR 2017</dc:title>
  <dc:creator>Národné centrum zdravotníckych informácií</dc:creator>
  <cp:lastPrinted>2019-05-02T09:21:29Z</cp:lastPrinted>
  <dcterms:created xsi:type="dcterms:W3CDTF">2015-06-16T07:53:32Z</dcterms:created>
  <dcterms:modified xsi:type="dcterms:W3CDTF">2019-05-02T10:00:14Z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