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filterPrivacy="1"/>
  <xr:revisionPtr revIDLastSave="0" documentId="8_{B260A246-63CB-49F4-B6ED-7A6F3A32EC2F}" xr6:coauthVersionLast="47" xr6:coauthVersionMax="47" xr10:uidLastSave="{00000000-0000-0000-0000-000000000000}"/>
  <bookViews>
    <workbookView xWindow="0" yWindow="0" windowWidth="23040" windowHeight="9072" xr2:uid="{00000000-000D-0000-FFFF-FFFF00000000}"/>
  </bookViews>
  <sheets>
    <sheet name="P-01 a I-01-P2_RIZIKAaZAVIS_v2" sheetId="4" r:id="rId1"/>
    <sheet name="cfg" sheetId="5" state="hidden" r:id="rId2"/>
  </sheets>
  <definedNames>
    <definedName name="_xlnm.Print_Area" localSheetId="0">'P-01 a I-01-P2_RIZIKAaZAVIS_v2'!$A$1:$M$30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4" l="1"/>
  <c r="E23" i="4"/>
  <c r="D23" i="4"/>
  <c r="F22" i="4"/>
  <c r="E22" i="4"/>
  <c r="D22" i="4"/>
  <c r="F21" i="4"/>
  <c r="E21" i="4"/>
  <c r="D21" i="4"/>
  <c r="C29" i="4" l="1"/>
  <c r="C28" i="4"/>
  <c r="C27" i="4"/>
  <c r="C17" i="4" s="1"/>
  <c r="D19" i="4"/>
  <c r="C20" i="4"/>
  <c r="F10" i="5" l="1"/>
  <c r="F9" i="5"/>
  <c r="F8" i="5"/>
  <c r="F7" i="5"/>
  <c r="F6" i="5"/>
  <c r="F5" i="5"/>
  <c r="F4" i="5"/>
  <c r="F3" i="5"/>
  <c r="F2" i="5"/>
  <c r="E10" i="5"/>
  <c r="E9" i="5"/>
  <c r="E8" i="5"/>
  <c r="E7" i="5"/>
  <c r="E6" i="5"/>
  <c r="E5" i="5"/>
  <c r="E4" i="5"/>
  <c r="E3" i="5"/>
  <c r="E2" i="5"/>
  <c r="D17" i="4" l="1"/>
</calcChain>
</file>

<file path=xl/sharedStrings.xml><?xml version="1.0" encoding="utf-8"?>
<sst xmlns="http://schemas.openxmlformats.org/spreadsheetml/2006/main" count="141" uniqueCount="93">
  <si>
    <r>
      <t>ZOZNAM RIZÍK a ZÁVISLOSTÍ</t>
    </r>
    <r>
      <rPr>
        <b/>
        <sz val="12"/>
        <color indexed="23"/>
        <rFont val="Tahoma"/>
        <family val="2"/>
      </rPr>
      <t xml:space="preserve">  </t>
    </r>
    <r>
      <rPr>
        <b/>
        <sz val="8"/>
        <color indexed="23"/>
        <rFont val="Tahoma"/>
        <family val="2"/>
        <charset val="238"/>
      </rPr>
      <t>(Verzia dokumentu v0.9/06_2021)</t>
    </r>
  </si>
  <si>
    <t>Prehľad všetkých rizík projektu vrátane sledovania stavu opatrení</t>
  </si>
  <si>
    <t>ID</t>
  </si>
  <si>
    <r>
      <t xml:space="preserve">NÁZOV
RIZIKA a ZÁVISLOSTI
</t>
    </r>
    <r>
      <rPr>
        <sz val="10"/>
        <color indexed="23"/>
        <rFont val="Tahoma"/>
        <family val="2"/>
        <charset val="238"/>
      </rPr>
      <t>(čo)</t>
    </r>
  </si>
  <si>
    <r>
      <t xml:space="preserve">Kategória 
rizika a závislosti
</t>
    </r>
    <r>
      <rPr>
        <b/>
        <sz val="10"/>
        <color rgb="FFFF0000"/>
        <rFont val="Tahoma"/>
        <family val="2"/>
        <charset val="238"/>
      </rPr>
      <t>A1, A2, B1</t>
    </r>
    <r>
      <rPr>
        <sz val="10"/>
        <color rgb="FFFF0000"/>
        <rFont val="Tahoma"/>
        <family val="2"/>
        <charset val="238"/>
      </rPr>
      <t xml:space="preserve"> - vysoká závažnosť
</t>
    </r>
    <r>
      <rPr>
        <b/>
        <sz val="10"/>
        <color rgb="FFFF0000"/>
        <rFont val="Tahoma"/>
        <family val="2"/>
        <charset val="238"/>
      </rPr>
      <t>A3, B2, C1</t>
    </r>
    <r>
      <rPr>
        <sz val="10"/>
        <color rgb="FFFF0000"/>
        <rFont val="Tahoma"/>
        <family val="2"/>
        <charset val="238"/>
      </rPr>
      <t xml:space="preserve"> - stredná závažnosť
</t>
    </r>
    <r>
      <rPr>
        <b/>
        <sz val="10"/>
        <color rgb="FFFF0000"/>
        <rFont val="Tahoma"/>
        <family val="2"/>
        <charset val="238"/>
      </rPr>
      <t>B3, C2, C3</t>
    </r>
    <r>
      <rPr>
        <sz val="10"/>
        <color rgb="FFFF0000"/>
        <rFont val="Tahoma"/>
        <family val="2"/>
        <charset val="238"/>
      </rPr>
      <t xml:space="preserve"> - nízka závažnosť</t>
    </r>
  </si>
  <si>
    <t>POPIS  / NÁSLEDOK</t>
  </si>
  <si>
    <r>
      <t xml:space="preserve">MITIGAČNÉ OPATRENIA
</t>
    </r>
    <r>
      <rPr>
        <sz val="10"/>
        <color indexed="23"/>
        <rFont val="Tahoma"/>
        <family val="2"/>
        <charset val="238"/>
      </rPr>
      <t>(ako - navrh riešenia)</t>
    </r>
  </si>
  <si>
    <r>
      <rPr>
        <b/>
        <sz val="10"/>
        <color indexed="8"/>
        <rFont val="Tahoma"/>
        <family val="2"/>
      </rPr>
      <t xml:space="preserve">ZODPOVEDNÝ
</t>
    </r>
    <r>
      <rPr>
        <sz val="10"/>
        <color indexed="23"/>
        <rFont val="Tahoma"/>
        <family val="2"/>
        <charset val="238"/>
      </rPr>
      <t>(kto)</t>
    </r>
  </si>
  <si>
    <t>TERMÍN</t>
  </si>
  <si>
    <r>
      <rPr>
        <b/>
        <sz val="10"/>
        <color indexed="8"/>
        <rFont val="Tahoma"/>
        <family val="2"/>
      </rPr>
      <t>Pravdepodobnosť 
vzniku rizika / závislosti</t>
    </r>
    <r>
      <rPr>
        <sz val="10"/>
        <color theme="1"/>
        <rFont val="Tahoma"/>
        <family val="2"/>
      </rPr>
      <t xml:space="preserve">
</t>
    </r>
    <r>
      <rPr>
        <b/>
        <sz val="10"/>
        <color rgb="FFFF0000"/>
        <rFont val="Tahoma"/>
        <family val="2"/>
        <charset val="238"/>
      </rPr>
      <t>V</t>
    </r>
    <r>
      <rPr>
        <sz val="10"/>
        <color rgb="FFFF0000"/>
        <rFont val="Tahoma"/>
        <family val="2"/>
        <charset val="238"/>
      </rPr>
      <t xml:space="preserve"> - vysoká
</t>
    </r>
    <r>
      <rPr>
        <b/>
        <sz val="10"/>
        <color rgb="FFFF0000"/>
        <rFont val="Tahoma"/>
        <family val="2"/>
        <charset val="238"/>
      </rPr>
      <t>S</t>
    </r>
    <r>
      <rPr>
        <sz val="10"/>
        <color rgb="FFFF0000"/>
        <rFont val="Tahoma"/>
        <family val="2"/>
        <charset val="238"/>
      </rPr>
      <t xml:space="preserve"> - stredná
</t>
    </r>
    <r>
      <rPr>
        <b/>
        <sz val="10"/>
        <color rgb="FFFF0000"/>
        <rFont val="Tahoma"/>
        <family val="2"/>
        <charset val="238"/>
      </rPr>
      <t>N</t>
    </r>
    <r>
      <rPr>
        <sz val="10"/>
        <color rgb="FFFF0000"/>
        <rFont val="Tahoma"/>
        <family val="2"/>
        <charset val="238"/>
      </rPr>
      <t xml:space="preserve"> - nízka!</t>
    </r>
  </si>
  <si>
    <r>
      <rPr>
        <b/>
        <sz val="10"/>
        <color indexed="8"/>
        <rFont val="Tahoma"/>
        <family val="2"/>
      </rPr>
      <t>Dopad rizika / závislosti</t>
    </r>
    <r>
      <rPr>
        <sz val="10"/>
        <color theme="1"/>
        <rFont val="Tahoma"/>
        <family val="2"/>
      </rPr>
      <t xml:space="preserve">
</t>
    </r>
    <r>
      <rPr>
        <b/>
        <sz val="10"/>
        <color rgb="FFFF0000"/>
        <rFont val="Tahoma"/>
        <family val="2"/>
        <charset val="238"/>
      </rPr>
      <t>F</t>
    </r>
    <r>
      <rPr>
        <sz val="10"/>
        <color rgb="FFFF0000"/>
        <rFont val="Tahoma"/>
        <family val="2"/>
        <charset val="238"/>
      </rPr>
      <t xml:space="preserve"> - Fatálny
</t>
    </r>
    <r>
      <rPr>
        <b/>
        <sz val="10"/>
        <color rgb="FFFF0000"/>
        <rFont val="Tahoma"/>
        <family val="2"/>
        <charset val="238"/>
      </rPr>
      <t>V</t>
    </r>
    <r>
      <rPr>
        <sz val="10"/>
        <color rgb="FFFF0000"/>
        <rFont val="Tahoma"/>
        <family val="2"/>
        <charset val="238"/>
      </rPr>
      <t xml:space="preserve"> - Významný
</t>
    </r>
    <r>
      <rPr>
        <b/>
        <sz val="10"/>
        <color rgb="FFFF0000"/>
        <rFont val="Tahoma"/>
        <family val="2"/>
        <charset val="238"/>
      </rPr>
      <t>N</t>
    </r>
    <r>
      <rPr>
        <sz val="10"/>
        <color rgb="FFFF0000"/>
        <rFont val="Tahoma"/>
        <family val="2"/>
        <charset val="238"/>
      </rPr>
      <t xml:space="preserve"> - Nevýznamný</t>
    </r>
    <r>
      <rPr>
        <b/>
        <sz val="8"/>
        <color indexed="10"/>
        <rFont val="Tahoma"/>
        <family val="2"/>
        <charset val="238"/>
      </rPr>
      <t/>
    </r>
  </si>
  <si>
    <r>
      <rPr>
        <b/>
        <sz val="10"/>
        <color indexed="8"/>
        <rFont val="Tahoma"/>
        <family val="2"/>
      </rPr>
      <t>Odhad nákladov / 
Rozsah škôd 
pri vzniku rizika / závislosti</t>
    </r>
    <r>
      <rPr>
        <sz val="10"/>
        <color theme="1"/>
        <rFont val="Tahoma"/>
        <family val="2"/>
      </rPr>
      <t xml:space="preserve">
</t>
    </r>
    <r>
      <rPr>
        <sz val="10"/>
        <color indexed="23"/>
        <rFont val="Tahoma"/>
        <family val="2"/>
        <charset val="238"/>
      </rPr>
      <t>(koľko - hodnota v EUR)</t>
    </r>
  </si>
  <si>
    <t>Poznámka</t>
  </si>
  <si>
    <t>Projekt RISEZ</t>
  </si>
  <si>
    <t>B2</t>
  </si>
  <si>
    <t>Závislosť realizácií projektu RISEZ</t>
  </si>
  <si>
    <t>Plánovanie následností aktivít a míľnikov Zoznam opatrení, ktoré je možné vykonať na zmiernenie výskytu rizika</t>
  </si>
  <si>
    <t>Vlastník projektu RISEZ</t>
  </si>
  <si>
    <t>V</t>
  </si>
  <si>
    <t>PRIORITA</t>
  </si>
  <si>
    <t xml:space="preserve">Nedostatok ľudských zdrojov pre plnenie úloh vyplývajúcich z projektu Životných situácií </t>
  </si>
  <si>
    <t>A2</t>
  </si>
  <si>
    <t>Nedostatočné kapacity kľúčových expertov (biznis vlastník, architekt a pod.) z dôvodu rôznych projektov, ktoré prebiehajú paralelne</t>
  </si>
  <si>
    <t>Dostatočné obsadenie kapacít súbežných kľúčových projektov NCZI Plánovanie dostupnosti a zastupiteľnosti kľúčových experto</t>
  </si>
  <si>
    <t>Vlastník rozšírenia ŽS</t>
  </si>
  <si>
    <t>Nedostatočný alebo nekvalitná komunikácia cieľov a míľnikov projektu v tímoch Zhotoviteľa aj Objednávateľa.</t>
  </si>
  <si>
    <t>Neexistuje spoločný plán pre implementáciu projektov s jasne stanovenými a popísanými míľnikmi, očakávanými vstupmi a výstupmi každej etapy.</t>
  </si>
  <si>
    <t>Monitoring a online status riešenia na týždennej báze. Príprava detailného plánu, míľnikov, popisu vstupov a výstupov.</t>
  </si>
  <si>
    <t>N</t>
  </si>
  <si>
    <t>Spolupráca zúčastnených strán nebude dostatočná</t>
  </si>
  <si>
    <t>Nedostatočná spolupráca a súčinnosť organizácií v rámci rezortu zdravotníctva vo fáze analýzy a dizajnu projektu môže mať dopad na vývoj funkcionalít projektu.</t>
  </si>
  <si>
    <t>Je nevyhnutné dostatočné zapojenie organizácií v rezorte zdravotníctva do projektu a je nevyhnutné stanoviť projektu vysokú prioritu a celorezortnú dôležitosť a vyžadovať súčinnosť najdôležitejších organizácií v rámci rezortu.</t>
  </si>
  <si>
    <t>Biznis riešenie RISEZ a dopad na koncových používateľov</t>
  </si>
  <si>
    <t>Biznis riešenie nových a redizajnovaných služieb eZdravie zmení návyky a pracovné postupy koncových používateľov</t>
  </si>
  <si>
    <t>Overenie v štátom riadených PZS zabezpečiť aj pokynom zo strany MZ. Ostatné PZS zaviazať minimálne vo forme memoranda alebo zápisu zo stretnutia kde štatutárny orgán potvrdí zapojenie. Zvoliť PZS podľa druhy poskytovanej ZS. Nevyberať rovnaké PZS ako boli zapojené do ESO1. Zapojenie vo fáze Analýza a Dizajn aj zástupcov koncových používateľov,  s cieľom získania spätnaj väzby  na realizovteľnosť plánovaných zmien e Zdravia.</t>
  </si>
  <si>
    <t>Súčinnosť s MŠVVaM k ospravedlnenkám</t>
  </si>
  <si>
    <t>Dohodnutý a odschvaľovaný dataset "ospravedlnenky, vyradenie z kolektívu a iné zdravotné obmedzenia" nechce MŠVVaM centrálne spravovať a sprístupňovať oprávneným užívateľom.</t>
  </si>
  <si>
    <t>Návrh riešenia zo strany MŠVVaM, ktoré vie implementovať.</t>
  </si>
  <si>
    <t>Legislatívna zmena</t>
  </si>
  <si>
    <t>Legislatívna zmena a úprava príslušných právnych predpisov</t>
  </si>
  <si>
    <t>Nastavená spolupráca s legislatívnym oddelením MIRRI a vecnými gestormi právnych predpisov</t>
  </si>
  <si>
    <t>Zmenové požiadavky</t>
  </si>
  <si>
    <t>Oneskorenie alebo nedodanie požiadaviek na zmenu</t>
  </si>
  <si>
    <t>Včasné objednanie a spolupráca medzi objednávateľom a dodávateľom</t>
  </si>
  <si>
    <t>S</t>
  </si>
  <si>
    <t>Harmonogram prác</t>
  </si>
  <si>
    <t>Oneskorenie harmonogramu dodávateľa NCZI</t>
  </si>
  <si>
    <t>Predbežné sledovanie plnenia termínov dodávateľa zo strany objednávateľa</t>
  </si>
  <si>
    <t>IS OPE</t>
  </si>
  <si>
    <t>Návrh a implementácia integrácií IS OPE nebude publikovaný RISEZ v dostatočnom čase</t>
  </si>
  <si>
    <t>Návrh a implementácia integrácií IS OPE je potrebné publikovať pre RISEZ</t>
  </si>
  <si>
    <t>Vlastník projektu OPE</t>
  </si>
  <si>
    <t xml:space="preserve">Vysvetlenie: </t>
  </si>
  <si>
    <t>1. Fatálny</t>
  </si>
  <si>
    <t>2. Významný</t>
  </si>
  <si>
    <t>3. Nevýznamný</t>
  </si>
  <si>
    <t>A. Vysoká (&gt; 70%)</t>
  </si>
  <si>
    <t>B. Stredná (40% - 70%)</t>
  </si>
  <si>
    <t>C. Nízka (&lt; 40%)</t>
  </si>
  <si>
    <t>Pravdepodobnosť 
vzniku rizika / závislosti</t>
  </si>
  <si>
    <t>Dopad rizika / závislosti</t>
  </si>
  <si>
    <r>
      <rPr>
        <b/>
        <sz val="10"/>
        <color indexed="23"/>
        <rFont val="Tahoma"/>
        <family val="2"/>
      </rPr>
      <t>vysoko závažné riziko</t>
    </r>
    <r>
      <rPr>
        <sz val="10"/>
        <color indexed="23"/>
        <rFont val="Tahoma"/>
        <family val="2"/>
        <charset val="238"/>
      </rPr>
      <t xml:space="preserve"> (červená farba)</t>
    </r>
  </si>
  <si>
    <t>V - Vysoká</t>
  </si>
  <si>
    <t>&gt; 70% v čase realizácie projektu</t>
  </si>
  <si>
    <t>F - Fatálny</t>
  </si>
  <si>
    <t>nebude projekt zrealizovaný</t>
  </si>
  <si>
    <r>
      <rPr>
        <b/>
        <sz val="10"/>
        <color indexed="23"/>
        <rFont val="Tahoma"/>
        <family val="2"/>
      </rPr>
      <t xml:space="preserve">stredne závažné riziko </t>
    </r>
    <r>
      <rPr>
        <sz val="10"/>
        <color indexed="23"/>
        <rFont val="Tahoma"/>
        <family val="2"/>
        <charset val="238"/>
      </rPr>
      <t>(žltá farba)</t>
    </r>
  </si>
  <si>
    <t>S - Stredná</t>
  </si>
  <si>
    <t>40% - 70% v čase realizácie projektu</t>
  </si>
  <si>
    <t>V - Významný</t>
  </si>
  <si>
    <t>merateľné ukazovatele budú naplnené na menej ako 85%</t>
  </si>
  <si>
    <r>
      <rPr>
        <b/>
        <sz val="10"/>
        <color indexed="23"/>
        <rFont val="Tahoma"/>
        <family val="2"/>
      </rPr>
      <t xml:space="preserve">menej závažné riziko </t>
    </r>
    <r>
      <rPr>
        <sz val="10"/>
        <color indexed="23"/>
        <rFont val="Tahoma"/>
        <family val="2"/>
        <charset val="238"/>
      </rPr>
      <t>(zelená farba)</t>
    </r>
  </si>
  <si>
    <t>N - Nízka</t>
  </si>
  <si>
    <t>&lt; 40% v čase realizácie projektu</t>
  </si>
  <si>
    <t>N - Nevýznamný</t>
  </si>
  <si>
    <t>merateľné ukazovatele budú naplnené na 85% a viac</t>
  </si>
  <si>
    <t>Vyhodnotenie pre projekty financované z PO7 OPII</t>
  </si>
  <si>
    <t>Hodnotiace kritériá pre projekty financované z PO7 OPII sú zverejnené na:</t>
  </si>
  <si>
    <t>https://www.mirri.gov.sk/projekty/projekty-esif/operacny-program-integrovana-infrastruktura/prioritna-os-7-informacna-spolocnost/metodicke-dokumenty/hodnotiace-kriteria-op-ii/index.html</t>
  </si>
  <si>
    <t>Pozn.:</t>
  </si>
  <si>
    <t>Hodnotiteľ v procese hodnotenia žiadosti o NFP je v hodnotiacom hárku oprávnený identifikovať nové riziká, upravovať a meniť zadefinované riziká a zároveň povinný v hodnotiacom hárku zdôvodniť každú zmenu.</t>
  </si>
  <si>
    <r>
      <t>Pravdepodobnosť vzniku rizika / závislosti</t>
    </r>
    <r>
      <rPr>
        <sz val="10"/>
        <color rgb="FFFF0000"/>
        <rFont val="Tahoma"/>
        <family val="2"/>
        <charset val="238"/>
      </rPr>
      <t/>
    </r>
  </si>
  <si>
    <r>
      <t>Dopad rizika / závislosti</t>
    </r>
    <r>
      <rPr>
        <sz val="8"/>
        <color indexed="10"/>
        <rFont val="Tahoma"/>
        <family val="2"/>
        <charset val="238"/>
      </rPr>
      <t/>
    </r>
  </si>
  <si>
    <r>
      <t>Pravdepodobnosť vzniku rizika / závislosti</t>
    </r>
    <r>
      <rPr>
        <sz val="10"/>
        <color rgb="FFFF0000"/>
        <rFont val="Tahoma"/>
        <family val="2"/>
      </rPr>
      <t/>
    </r>
  </si>
  <si>
    <t>Kategória rizika</t>
  </si>
  <si>
    <t>F</t>
  </si>
  <si>
    <t>A1</t>
  </si>
  <si>
    <t>A3</t>
  </si>
  <si>
    <t>B1</t>
  </si>
  <si>
    <t>B3</t>
  </si>
  <si>
    <t>C1</t>
  </si>
  <si>
    <t>C2</t>
  </si>
  <si>
    <t>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</si>
</sst>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 #,##0.00_)\ &quot;€&quot;_ ;_ * \(#,##0.00\)\ &quot;€&quot;_ ;_ * &quot;-&quot;??_)\ &quot;€&quot;_ ;_ @_ "/>
    <numFmt numFmtId="165" formatCode="_-* #,##0.00\ [$€-1]_-;\-* #,##0.00\ [$€-1]_-;_-* &quot;-&quot;??\ [$€-1]_-;_-@_-"/>
  </numFmts>
  <fonts count="36">
    <font>
      <sz val="11"/>
      <color theme="1"/>
      <name val="Calibri"/>
      <family val="2"/>
      <scheme val="minor"/>
    </font>
    <font>
      <sz val="11"/>
      <color theme="1"/>
      <name val="Calibri"/>
      <family val="2"/>
      <charset val="238"/>
      <scheme val="minor"/>
    </font>
    <font>
      <sz val="10"/>
      <color theme="1"/>
      <name val="Tahoma"/>
      <family val="2"/>
    </font>
    <font>
      <sz val="10"/>
      <color theme="1"/>
      <name val="Tahoma"/>
      <family val="2"/>
    </font>
    <font>
      <b/>
      <sz val="10"/>
      <color indexed="8"/>
      <name val="Tahoma"/>
      <family val="2"/>
    </font>
    <font>
      <sz val="10"/>
      <name val="Tahoma"/>
      <family val="2"/>
    </font>
    <font>
      <b/>
      <sz val="8"/>
      <color indexed="10"/>
      <name val="Tahoma"/>
      <family val="2"/>
      <charset val="238"/>
    </font>
    <font>
      <sz val="10"/>
      <color indexed="23"/>
      <name val="Tahoma"/>
      <family val="2"/>
      <charset val="238"/>
    </font>
    <font>
      <b/>
      <sz val="10"/>
      <color indexed="23"/>
      <name val="Tahoma"/>
      <family val="2"/>
    </font>
    <font>
      <b/>
      <sz val="10"/>
      <name val="Tahoma"/>
      <family val="2"/>
    </font>
    <font>
      <b/>
      <sz val="12"/>
      <color indexed="23"/>
      <name val="Tahoma"/>
      <family val="2"/>
    </font>
    <font>
      <sz val="8"/>
      <name val="Calibri"/>
      <family val="2"/>
    </font>
    <font>
      <sz val="11"/>
      <color theme="1"/>
      <name val="Calibri"/>
      <family val="2"/>
      <scheme val="minor"/>
    </font>
    <font>
      <b/>
      <sz val="10"/>
      <color theme="0" tint="-0.499984740745262"/>
      <name val="Tahoma"/>
      <family val="2"/>
    </font>
    <font>
      <sz val="10"/>
      <color theme="0" tint="-0.499984740745262"/>
      <name val="Tahoma"/>
      <family val="2"/>
      <charset val="238"/>
    </font>
    <font>
      <b/>
      <sz val="12"/>
      <color theme="1"/>
      <name val="Tahoma"/>
      <family val="2"/>
    </font>
    <font>
      <sz val="12"/>
      <color theme="1"/>
      <name val="Tahoma"/>
      <family val="2"/>
    </font>
    <font>
      <sz val="10"/>
      <color rgb="FF0070C0"/>
      <name val="Tahoma"/>
      <family val="2"/>
    </font>
    <font>
      <b/>
      <sz val="10"/>
      <color theme="1"/>
      <name val="Tahoma"/>
      <family val="2"/>
    </font>
    <font>
      <sz val="10"/>
      <name val="Tahoma"/>
      <family val="2"/>
      <charset val="238"/>
    </font>
    <font>
      <b/>
      <sz val="10"/>
      <color theme="1"/>
      <name val="Tahoma"/>
      <family val="2"/>
      <charset val="238"/>
    </font>
    <font>
      <b/>
      <sz val="10"/>
      <name val="Tahoma"/>
      <family val="2"/>
      <charset val="238"/>
    </font>
    <font>
      <b/>
      <sz val="11"/>
      <color theme="1"/>
      <name val="Calibri"/>
      <family val="2"/>
      <scheme val="minor"/>
    </font>
    <font>
      <sz val="10"/>
      <color theme="1"/>
      <name val="Tahoma"/>
      <family val="2"/>
      <charset val="238"/>
    </font>
    <font>
      <u/>
      <sz val="11"/>
      <color theme="10"/>
      <name val="Calibri"/>
      <family val="2"/>
      <scheme val="minor"/>
    </font>
    <font>
      <b/>
      <sz val="10"/>
      <color theme="9" tint="-0.24994659260841701"/>
      <name val="Tahoma"/>
      <family val="2"/>
    </font>
    <font>
      <b/>
      <sz val="10"/>
      <color rgb="FF9C0006"/>
      <name val="Tahoma"/>
      <family val="2"/>
    </font>
    <font>
      <b/>
      <sz val="10"/>
      <color rgb="FF9C5700"/>
      <name val="Tahoma"/>
      <family val="2"/>
    </font>
    <font>
      <sz val="10"/>
      <color indexed="23"/>
      <name val="Tahoma"/>
      <family val="2"/>
    </font>
    <font>
      <b/>
      <sz val="10"/>
      <color rgb="FFFF0000"/>
      <name val="Tahoma"/>
      <family val="2"/>
      <charset val="238"/>
    </font>
    <font>
      <sz val="10"/>
      <color rgb="FFFF0000"/>
      <name val="Tahoma"/>
      <family val="2"/>
      <charset val="238"/>
    </font>
    <font>
      <sz val="8"/>
      <color indexed="10"/>
      <name val="Tahoma"/>
      <family val="2"/>
      <charset val="238"/>
    </font>
    <font>
      <sz val="10"/>
      <color rgb="FFFF0000"/>
      <name val="Tahoma"/>
      <family val="2"/>
    </font>
    <font>
      <sz val="11"/>
      <color theme="0"/>
      <name val="Calibri"/>
      <family val="2"/>
      <charset val="238"/>
      <scheme val="minor"/>
    </font>
    <font>
      <sz val="11"/>
      <name val="Calibri"/>
      <family val="2"/>
      <charset val="238"/>
      <scheme val="minor"/>
    </font>
    <font>
      <b/>
      <sz val="8"/>
      <color indexed="23"/>
      <name val="Tahoma"/>
      <family val="2"/>
      <charset val="238"/>
    </font>
  </fonts>
  <fills count="7">
    <fill>
      <patternFill patternType="none"/>
    </fill>
    <fill>
      <patternFill patternType="gray125"/>
    </fill>
    <fill>
      <patternFill patternType="solid">
        <fgColor theme="2"/>
        <bgColor indexed="64"/>
      </patternFill>
    </fill>
    <fill>
      <patternFill patternType="solid">
        <fgColor theme="5" tint="0.39997558519241921"/>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s>
  <borders count="10">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right/>
      <top style="medium">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top/>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s>
  <cellStyleXfs count="5">
    <xf numFmtId="0" fontId="0" fillId="0" borderId="0"/>
    <xf numFmtId="44" fontId="12" fillId="0" borderId="0" applyFont="0" applyFill="0" applyBorder="0" applyAlignment="0" applyProtection="0"/>
    <xf numFmtId="164" fontId="12" fillId="0" borderId="0" applyFont="0" applyFill="0" applyBorder="0" applyAlignment="0" applyProtection="0"/>
    <xf numFmtId="0" fontId="24" fillId="0" borderId="0" applyNumberFormat="0" applyFill="0" applyBorder="0" applyAlignment="0" applyProtection="0"/>
    <xf numFmtId="9" fontId="12" fillId="0" borderId="0" applyFont="0" applyFill="0" applyBorder="0" applyAlignment="0" applyProtection="0"/>
  </cellStyleXfs>
  <cellXfs count="74">
    <xf numFmtId="0" fontId="0" fillId="0" borderId="0" xfId="0"/>
    <xf numFmtId="0" fontId="3" fillId="0" borderId="0" xfId="0" applyFont="1" applyAlignment="1">
      <alignment vertical="center" wrapText="1"/>
    </xf>
    <xf numFmtId="0" fontId="3" fillId="0" borderId="0" xfId="0" applyFont="1" applyAlignment="1">
      <alignment wrapText="1"/>
    </xf>
    <xf numFmtId="0" fontId="5" fillId="0" borderId="0" xfId="0" applyFont="1" applyAlignment="1">
      <alignment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xf numFmtId="0" fontId="13" fillId="0" borderId="0" xfId="0" applyFont="1" applyAlignment="1">
      <alignment horizontal="justify" vertical="center" wrapText="1"/>
    </xf>
    <xf numFmtId="0" fontId="14" fillId="0" borderId="0" xfId="0" applyFont="1" applyAlignment="1">
      <alignment wrapText="1"/>
    </xf>
    <xf numFmtId="0" fontId="15" fillId="0" borderId="0" xfId="0" applyFont="1" applyAlignment="1">
      <alignment horizontal="left" vertical="top"/>
    </xf>
    <xf numFmtId="0" fontId="16" fillId="0" borderId="0" xfId="0" applyFont="1" applyAlignment="1">
      <alignment wrapText="1"/>
    </xf>
    <xf numFmtId="0" fontId="16" fillId="0" borderId="0" xfId="0" applyFont="1" applyAlignment="1">
      <alignment horizontal="center" textRotation="90" wrapText="1"/>
    </xf>
    <xf numFmtId="0" fontId="16" fillId="0" borderId="0" xfId="0" applyFont="1"/>
    <xf numFmtId="0" fontId="14" fillId="0" borderId="0" xfId="0" applyFont="1" applyAlignment="1">
      <alignment vertical="center" wrapText="1"/>
    </xf>
    <xf numFmtId="0" fontId="14" fillId="0" borderId="0" xfId="0" applyFont="1" applyAlignment="1">
      <alignment horizontal="center" vertical="center" wrapText="1"/>
    </xf>
    <xf numFmtId="0" fontId="17" fillId="0" borderId="0" xfId="0" applyFont="1" applyAlignment="1">
      <alignment horizontal="left" vertical="top"/>
    </xf>
    <xf numFmtId="0" fontId="14" fillId="0" borderId="1" xfId="0" applyFont="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165" fontId="14" fillId="0" borderId="1" xfId="2" applyNumberFormat="1" applyFont="1" applyBorder="1" applyAlignment="1">
      <alignment horizontal="center" vertical="center" wrapText="1"/>
    </xf>
    <xf numFmtId="0" fontId="21" fillId="0" borderId="0" xfId="0" applyFont="1" applyAlignment="1">
      <alignment wrapText="1"/>
    </xf>
    <xf numFmtId="0" fontId="19" fillId="0" borderId="0" xfId="0" applyFont="1" applyAlignment="1">
      <alignment wrapText="1"/>
    </xf>
    <xf numFmtId="0" fontId="21" fillId="0" borderId="0" xfId="0" applyFont="1" applyAlignment="1">
      <alignment horizontal="justify" vertical="center" wrapText="1"/>
    </xf>
    <xf numFmtId="0" fontId="20" fillId="0" borderId="0" xfId="0" applyFont="1" applyAlignment="1">
      <alignment wrapText="1"/>
    </xf>
    <xf numFmtId="0" fontId="2" fillId="2" borderId="1"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9" fillId="2" borderId="1" xfId="0" applyFont="1" applyFill="1" applyBorder="1" applyAlignment="1">
      <alignment vertical="center"/>
    </xf>
    <xf numFmtId="0" fontId="26" fillId="0" borderId="1" xfId="0" applyFont="1" applyBorder="1" applyAlignment="1">
      <alignment horizontal="left" vertical="center" wrapText="1"/>
    </xf>
    <xf numFmtId="0" fontId="27" fillId="0" borderId="1" xfId="0" applyFont="1" applyBorder="1" applyAlignment="1">
      <alignment horizontal="left" vertical="center" wrapText="1"/>
    </xf>
    <xf numFmtId="0" fontId="25" fillId="0" borderId="1" xfId="0" applyFont="1" applyBorder="1" applyAlignment="1">
      <alignment horizontal="left" vertical="center" wrapText="1"/>
    </xf>
    <xf numFmtId="0" fontId="21" fillId="3" borderId="1" xfId="0" applyFont="1" applyFill="1" applyBorder="1" applyAlignment="1">
      <alignment horizontal="center" vertical="center" wrapText="1"/>
    </xf>
    <xf numFmtId="0" fontId="33" fillId="0" borderId="0" xfId="0" applyFont="1" applyAlignment="1">
      <alignment wrapText="1"/>
    </xf>
    <xf numFmtId="0" fontId="2" fillId="0" borderId="0" xfId="0" applyFont="1" applyAlignment="1">
      <alignment wrapText="1"/>
    </xf>
    <xf numFmtId="0" fontId="34" fillId="0" borderId="0" xfId="0" applyFont="1"/>
    <xf numFmtId="0" fontId="1" fillId="0" borderId="0" xfId="0" applyFont="1"/>
    <xf numFmtId="0" fontId="0" fillId="0" borderId="0" xfId="0" applyAlignment="1">
      <alignment horizontal="center"/>
    </xf>
    <xf numFmtId="0" fontId="2" fillId="0" borderId="3" xfId="0" applyFont="1" applyBorder="1" applyAlignment="1">
      <alignment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6" fillId="4" borderId="1" xfId="0" applyFont="1" applyFill="1" applyBorder="1" applyAlignment="1">
      <alignment horizontal="left" vertical="center" wrapText="1"/>
    </xf>
    <xf numFmtId="10" fontId="26" fillId="4" borderId="1" xfId="4" applyNumberFormat="1" applyFont="1" applyFill="1" applyBorder="1" applyAlignment="1">
      <alignment horizontal="center" vertical="center" wrapText="1"/>
    </xf>
    <xf numFmtId="0" fontId="21" fillId="3" borderId="0" xfId="0" applyFont="1" applyFill="1" applyAlignment="1">
      <alignment horizontal="center" vertical="center" wrapText="1"/>
    </xf>
    <xf numFmtId="0" fontId="21" fillId="3" borderId="8" xfId="0" applyFont="1" applyFill="1" applyBorder="1" applyAlignment="1">
      <alignment horizontal="center" vertical="center" wrapText="1"/>
    </xf>
    <xf numFmtId="0" fontId="23" fillId="0" borderId="1" xfId="0" applyFont="1" applyBorder="1" applyAlignment="1">
      <alignment horizontal="left" vertical="center" wrapText="1"/>
    </xf>
    <xf numFmtId="0" fontId="23" fillId="0" borderId="9" xfId="0" applyFont="1" applyBorder="1" applyAlignment="1">
      <alignment horizontal="left" vertical="center" wrapText="1"/>
    </xf>
    <xf numFmtId="0" fontId="23" fillId="0" borderId="1" xfId="0" applyFont="1" applyBorder="1" applyAlignment="1">
      <alignment horizontal="center" vertical="center" wrapText="1"/>
    </xf>
    <xf numFmtId="14" fontId="23" fillId="0" borderId="1"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2" fillId="0" borderId="0" xfId="0" applyFont="1" applyAlignment="1">
      <alignment horizontal="center" textRotation="90" wrapText="1"/>
    </xf>
    <xf numFmtId="0" fontId="2" fillId="0" borderId="0" xfId="0" applyFont="1"/>
    <xf numFmtId="0" fontId="2" fillId="0" borderId="0" xfId="0" applyFont="1" applyAlignment="1">
      <alignment vertical="center" wrapText="1"/>
    </xf>
    <xf numFmtId="0" fontId="21" fillId="0" borderId="4" xfId="0" applyFont="1" applyBorder="1" applyAlignment="1">
      <alignment wrapText="1"/>
    </xf>
    <xf numFmtId="0" fontId="22" fillId="0" borderId="5" xfId="0" applyFont="1" applyBorder="1" applyAlignment="1">
      <alignment wrapText="1"/>
    </xf>
    <xf numFmtId="0" fontId="22" fillId="0" borderId="6" xfId="0" applyFont="1" applyBorder="1" applyAlignment="1">
      <alignment wrapText="1"/>
    </xf>
    <xf numFmtId="0" fontId="9" fillId="2" borderId="1" xfId="0" applyFont="1" applyFill="1" applyBorder="1" applyAlignment="1">
      <alignment horizontal="center" vertical="center" wrapText="1"/>
    </xf>
    <xf numFmtId="0" fontId="14" fillId="0" borderId="0" xfId="0" applyFont="1" applyAlignment="1">
      <alignment wrapText="1"/>
    </xf>
    <xf numFmtId="0" fontId="0" fillId="0" borderId="0" xfId="0" applyAlignment="1">
      <alignment wrapText="1"/>
    </xf>
    <xf numFmtId="0" fontId="14" fillId="0" borderId="2" xfId="0" applyFont="1" applyBorder="1" applyAlignment="1">
      <alignment horizontal="left" vertical="center" wrapText="1"/>
    </xf>
    <xf numFmtId="0" fontId="0" fillId="0" borderId="2" xfId="0" applyBorder="1" applyAlignment="1">
      <alignment horizontal="left" vertical="center" wrapText="1"/>
    </xf>
    <xf numFmtId="0" fontId="28" fillId="0" borderId="7" xfId="0" applyFont="1" applyBorder="1" applyAlignment="1">
      <alignment horizontal="left" vertical="center" wrapText="1"/>
    </xf>
    <xf numFmtId="0" fontId="28" fillId="0" borderId="0" xfId="0" applyFont="1" applyAlignment="1">
      <alignment horizontal="left" vertical="center" wrapText="1"/>
    </xf>
    <xf numFmtId="0" fontId="23" fillId="0" borderId="0" xfId="0" applyFont="1" applyAlignment="1">
      <alignment horizontal="left" wrapText="1"/>
    </xf>
    <xf numFmtId="0" fontId="24" fillId="0" borderId="0" xfId="3" applyBorder="1" applyAlignment="1">
      <alignment horizontal="left" wrapText="1"/>
    </xf>
    <xf numFmtId="0" fontId="2" fillId="0" borderId="0" xfId="0" applyFont="1" applyAlignment="1">
      <alignment wrapText="1"/>
    </xf>
    <xf numFmtId="0" fontId="20" fillId="0" borderId="3" xfId="0" applyFont="1" applyBorder="1" applyAlignment="1">
      <alignment wrapText="1"/>
    </xf>
    <xf numFmtId="0" fontId="0" fillId="0" borderId="3" xfId="0" applyBorder="1" applyAlignment="1">
      <alignment wrapText="1"/>
    </xf>
    <xf numFmtId="0" fontId="21" fillId="0" borderId="4" xfId="0" applyFont="1" applyBorder="1" applyAlignment="1"/>
    <xf numFmtId="0" fontId="22" fillId="0" borderId="5" xfId="0" applyFont="1" applyBorder="1" applyAlignment="1"/>
    <xf numFmtId="0" fontId="22" fillId="0" borderId="6" xfId="0" applyFont="1" applyBorder="1" applyAlignment="1"/>
  </cellXfs>
  <cellStyles count="5">
    <cellStyle name="Currency 2" xfId="1" xr:uid="{00000000-0005-0000-0000-000000000000}"/>
    <cellStyle name="Hypertextové prepojenie" xfId="3" builtinId="8"/>
    <cellStyle name="Mena" xfId="2" builtinId="4"/>
    <cellStyle name="Normálna" xfId="0" builtinId="0"/>
    <cellStyle name="Percentá" xfId="4" builtinId="5"/>
  </cellStyles>
  <dxfs count="31">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theme="0"/>
        <name val="Calibri"/>
        <scheme val="minor"/>
      </font>
      <alignment horizontal="general" vertical="bottom"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strike val="0"/>
        <outline val="0"/>
        <shadow val="0"/>
        <u val="none"/>
        <vertAlign val="baseline"/>
        <sz val="11"/>
        <color theme="0"/>
        <name val="Calibri"/>
        <scheme val="minor"/>
      </font>
      <alignment horizontal="general" vertical="bottom"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strike val="0"/>
        <outline val="0"/>
        <shadow val="0"/>
        <u val="none"/>
        <vertAlign val="baseline"/>
        <sz val="11"/>
        <color theme="0"/>
        <name val="Calibri"/>
        <scheme val="minor"/>
      </font>
      <alignment horizontal="general" vertical="bottom" textRotation="0" wrapText="1" indent="0" justifyLastLine="0" shrinkToFit="0" readingOrder="0"/>
    </dxf>
    <dxf>
      <font>
        <b/>
        <i val="0"/>
        <color rgb="FF9C0006"/>
      </font>
      <fill>
        <patternFill patternType="none">
          <bgColor auto="1"/>
        </patternFill>
      </fill>
    </dxf>
    <dxf>
      <font>
        <b/>
        <i val="0"/>
        <color rgb="FF9C5700"/>
      </font>
      <fill>
        <patternFill patternType="none">
          <bgColor auto="1"/>
        </patternFill>
      </fill>
    </dxf>
    <dxf>
      <font>
        <b/>
        <i val="0"/>
        <color theme="9" tint="-0.24994659260841701"/>
      </font>
      <fill>
        <patternFill patternType="none">
          <bgColor auto="1"/>
        </patternFill>
      </fill>
    </dxf>
    <dxf>
      <font>
        <b/>
        <i val="0"/>
        <color rgb="FF9C0006"/>
      </font>
      <fill>
        <patternFill patternType="none">
          <bgColor auto="1"/>
        </patternFill>
      </fill>
    </dxf>
    <dxf>
      <font>
        <b/>
        <i val="0"/>
        <color rgb="FF9C5700"/>
      </font>
      <fill>
        <patternFill patternType="none">
          <bgColor auto="1"/>
        </patternFill>
      </fill>
    </dxf>
    <dxf>
      <font>
        <b/>
        <i val="0"/>
        <color theme="9" tint="-0.24994659260841701"/>
      </font>
      <fill>
        <patternFill patternType="none">
          <bgColor auto="1"/>
        </patternFill>
      </fill>
    </dxf>
    <dxf>
      <font>
        <b/>
        <i val="0"/>
        <color rgb="FF9C0006"/>
      </font>
      <fill>
        <patternFill patternType="none">
          <bgColor auto="1"/>
        </patternFill>
      </fill>
    </dxf>
    <dxf>
      <font>
        <b/>
        <i val="0"/>
        <color rgb="FF9C5700"/>
      </font>
      <fill>
        <patternFill patternType="none">
          <bgColor auto="1"/>
        </patternFill>
      </fill>
    </dxf>
    <dxf>
      <font>
        <b/>
        <i val="0"/>
        <color theme="9" tint="-0.24994659260841701"/>
      </font>
      <fill>
        <patternFill patternType="none">
          <bgColor auto="1"/>
        </patternFill>
      </fill>
    </dxf>
    <dxf>
      <font>
        <b/>
        <i val="0"/>
        <color rgb="FF9C0006"/>
      </font>
      <fill>
        <patternFill patternType="none">
          <bgColor auto="1"/>
        </patternFill>
      </fill>
    </dxf>
    <dxf>
      <font>
        <b/>
        <i val="0"/>
        <color rgb="FF9C5700"/>
      </font>
      <fill>
        <patternFill patternType="none">
          <bgColor auto="1"/>
        </patternFill>
      </fill>
    </dxf>
    <dxf>
      <font>
        <b/>
        <i val="0"/>
        <color theme="9" tint="-0.24994659260841701"/>
      </font>
      <fill>
        <patternFill patternType="none">
          <bgColor auto="1"/>
        </patternFill>
      </fill>
    </dxf>
    <dxf>
      <font>
        <b/>
        <i val="0"/>
        <color rgb="FF9C0006"/>
      </font>
      <fill>
        <patternFill>
          <bgColor rgb="FFFFC7CE"/>
        </patternFill>
      </fill>
    </dxf>
    <dxf>
      <font>
        <color rgb="FF9C5700"/>
      </font>
      <fill>
        <patternFill>
          <bgColor theme="7" tint="0.59996337778862885"/>
        </patternFill>
      </fill>
    </dxf>
    <dxf>
      <font>
        <color theme="9" tint="-0.24994659260841701"/>
      </font>
      <fill>
        <patternFill>
          <bgColor rgb="FFC6EFCE"/>
        </patternFill>
      </fill>
    </dxf>
    <dxf>
      <font>
        <b/>
        <i val="0"/>
        <color rgb="FF9C0006"/>
      </font>
      <fill>
        <patternFill patternType="none">
          <bgColor auto="1"/>
        </patternFill>
      </fill>
    </dxf>
    <dxf>
      <font>
        <b/>
        <i val="0"/>
        <color rgb="FF9C5700"/>
      </font>
      <fill>
        <patternFill patternType="none">
          <bgColor auto="1"/>
        </patternFill>
      </fill>
    </dxf>
    <dxf>
      <font>
        <b/>
        <i val="0"/>
        <color theme="9" tint="-0.24994659260841701"/>
      </font>
      <fill>
        <patternFill patternType="none">
          <bgColor auto="1"/>
        </patternFill>
      </fill>
    </dxf>
    <dxf>
      <font>
        <b/>
        <i val="0"/>
        <color rgb="FF9C0006"/>
      </font>
      <fill>
        <patternFill patternType="none">
          <bgColor auto="1"/>
        </patternFill>
      </fill>
    </dxf>
    <dxf>
      <font>
        <b/>
        <i val="0"/>
        <color rgb="FF9C5700"/>
      </font>
      <fill>
        <patternFill patternType="none">
          <bgColor auto="1"/>
        </patternFill>
      </fill>
    </dxf>
    <dxf>
      <font>
        <b/>
        <i val="0"/>
        <color theme="9" tint="-0.24994659260841701"/>
      </font>
      <fill>
        <patternFill patternType="none">
          <bgColor auto="1"/>
        </patternFill>
      </fill>
    </dxf>
  </dxfs>
  <tableStyles count="0" defaultTableStyle="TableStyleMedium2" defaultPivotStyle="PivotStyleLight16"/>
  <colors>
    <mruColors>
      <color rgb="FF9C0006"/>
      <color rgb="FF9C5700"/>
      <color rgb="FFC6EFCE"/>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444500</xdr:colOff>
      <xdr:row>0</xdr:row>
      <xdr:rowOff>25400</xdr:rowOff>
    </xdr:from>
    <xdr:to>
      <xdr:col>11</xdr:col>
      <xdr:colOff>1087718</xdr:colOff>
      <xdr:row>3</xdr:row>
      <xdr:rowOff>88900</xdr:rowOff>
    </xdr:to>
    <xdr:pic>
      <xdr:nvPicPr>
        <xdr:cNvPr id="3075" name="Picture 1">
          <a:extLst>
            <a:ext uri="{FF2B5EF4-FFF2-40B4-BE49-F238E27FC236}">
              <a16:creationId xmlns:a16="http://schemas.microsoft.com/office/drawing/2014/main" id="{00000000-0008-0000-0000-000003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60100" y="25400"/>
          <a:ext cx="781050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Pravdepodobnost" displayName="TabPravdepodobnost" ref="A1:A4" totalsRowShown="0" headerRowDxfId="9" dataDxfId="8">
  <autoFilter ref="A1:A4" xr:uid="{00000000-0009-0000-0100-000001000000}"/>
  <tableColumns count="1">
    <tableColumn id="1" xr3:uid="{00000000-0010-0000-0000-000001000000}" name="Pravdepodobnosť vzniku rizika / závislosti" dataDxfId="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Dopad" displayName="TabDopad" ref="C1:C4" totalsRowShown="0" headerRowDxfId="6" dataDxfId="5">
  <autoFilter ref="C1:C4" xr:uid="{00000000-0009-0000-0100-000002000000}"/>
  <tableColumns count="1">
    <tableColumn id="1" xr3:uid="{00000000-0010-0000-0100-000001000000}" name="Dopad rizika / závislosti" dataDxfId="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Kategoria" displayName="TabKategoria" ref="E1:G10" totalsRowShown="0" headerRowDxfId="3">
  <autoFilter ref="E1:G10" xr:uid="{00000000-0009-0000-0100-000003000000}"/>
  <tableColumns count="3">
    <tableColumn id="3" xr3:uid="{00000000-0010-0000-0200-000003000000}" name="Pravdepodobnosť vzniku rizika / závislosti" dataDxfId="2"/>
    <tableColumn id="4" xr3:uid="{00000000-0010-0000-0200-000004000000}" name="Dopad rizika / závislosti" dataDxfId="1"/>
    <tableColumn id="1" xr3:uid="{00000000-0010-0000-0200-000001000000}" name="Kategória rizika" dataDxfId="0"/>
  </tableColumns>
  <tableStyleInfo name="TableStyleMedium2" showFirstColumn="0" showLastColumn="0" showRowStripes="1" showColumnStripes="0"/>
</table>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rri.gov.sk/projekty/projekty-esif/operacny-program-integrovana-infrastruktura/prioritna-os-7-informacna-spolocnost/metodicke-dokumenty/hodnotiace-kriteria-op-ii/index.html"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R36"/>
  <sheetViews>
    <sheetView showGridLines="0" tabSelected="1" topLeftCell="A5" zoomScale="80" zoomScaleNormal="80" workbookViewId="0">
      <selection activeCell="C7" sqref="C7"/>
    </sheetView>
  </sheetViews>
  <sheetFormatPr defaultColWidth="27.42578125" defaultRowHeight="13.15"/>
  <cols>
    <col min="1" max="1" width="2.5703125" style="2" customWidth="1"/>
    <col min="2" max="2" width="3.140625" style="2" bestFit="1" customWidth="1"/>
    <col min="3" max="3" width="45.5703125" style="2" bestFit="1" customWidth="1"/>
    <col min="4" max="4" width="28.85546875" style="2" customWidth="1"/>
    <col min="5" max="5" width="29.85546875" style="2" customWidth="1"/>
    <col min="6" max="6" width="34.85546875" style="2" bestFit="1" customWidth="1"/>
    <col min="7" max="7" width="18.85546875" style="2" customWidth="1"/>
    <col min="8" max="8" width="17.7109375" style="5" customWidth="1"/>
    <col min="9" max="9" width="18" style="2" customWidth="1"/>
    <col min="10" max="10" width="19.7109375" style="2" customWidth="1"/>
    <col min="11" max="11" width="21.140625" style="2" customWidth="1"/>
    <col min="12" max="12" width="27" style="2" bestFit="1" customWidth="1"/>
    <col min="13" max="13" width="3.140625" style="2" customWidth="1"/>
    <col min="14" max="16384" width="27.42578125" style="2"/>
  </cols>
  <sheetData>
    <row r="2" spans="2:18" s="12" customFormat="1" ht="15">
      <c r="B2" s="9" t="s">
        <v>0</v>
      </c>
      <c r="C2" s="10"/>
      <c r="D2" s="11"/>
      <c r="F2" s="11"/>
      <c r="G2" s="11"/>
      <c r="H2" s="11"/>
      <c r="I2" s="11"/>
      <c r="J2" s="11"/>
      <c r="K2" s="11"/>
      <c r="L2" s="11"/>
      <c r="N2" s="11"/>
      <c r="O2" s="11"/>
      <c r="P2" s="11"/>
      <c r="Q2" s="11"/>
      <c r="R2" s="11"/>
    </row>
    <row r="3" spans="2:18" s="6" customFormat="1">
      <c r="B3" s="15" t="s">
        <v>1</v>
      </c>
      <c r="C3" s="37"/>
      <c r="D3" s="53"/>
      <c r="E3" s="54"/>
      <c r="F3" s="53"/>
      <c r="G3" s="53"/>
      <c r="H3" s="53"/>
      <c r="I3" s="53"/>
      <c r="J3" s="53"/>
      <c r="K3" s="53"/>
      <c r="L3" s="53"/>
      <c r="M3" s="54"/>
      <c r="N3" s="53"/>
      <c r="O3" s="53"/>
      <c r="P3" s="53"/>
      <c r="Q3" s="53"/>
      <c r="R3" s="53"/>
    </row>
    <row r="5" spans="2:18" s="1" customFormat="1" ht="92.45">
      <c r="B5" s="19" t="s">
        <v>2</v>
      </c>
      <c r="C5" s="19" t="s">
        <v>3</v>
      </c>
      <c r="D5" s="19" t="s">
        <v>4</v>
      </c>
      <c r="E5" s="19" t="s">
        <v>5</v>
      </c>
      <c r="F5" s="19" t="s">
        <v>6</v>
      </c>
      <c r="G5" s="27" t="s">
        <v>7</v>
      </c>
      <c r="H5" s="19" t="s">
        <v>8</v>
      </c>
      <c r="I5" s="27" t="s">
        <v>9</v>
      </c>
      <c r="J5" s="27" t="s">
        <v>10</v>
      </c>
      <c r="K5" s="27" t="s">
        <v>11</v>
      </c>
      <c r="L5" s="19" t="s">
        <v>12</v>
      </c>
      <c r="M5" s="55"/>
      <c r="N5" s="55"/>
      <c r="O5" s="55"/>
      <c r="P5" s="55"/>
      <c r="Q5" s="55"/>
      <c r="R5" s="55"/>
    </row>
    <row r="6" spans="2:18" ht="47.1" customHeight="1">
      <c r="B6" s="20">
        <v>1</v>
      </c>
      <c r="C6" s="48" t="s">
        <v>13</v>
      </c>
      <c r="D6" s="35" t="s">
        <v>14</v>
      </c>
      <c r="E6" s="48" t="s">
        <v>15</v>
      </c>
      <c r="F6" s="48" t="s">
        <v>16</v>
      </c>
      <c r="G6" s="50" t="s">
        <v>17</v>
      </c>
      <c r="H6" s="51">
        <v>45639</v>
      </c>
      <c r="I6" s="21" t="s">
        <v>18</v>
      </c>
      <c r="J6" s="21" t="s">
        <v>18</v>
      </c>
      <c r="K6" s="22">
        <v>0</v>
      </c>
      <c r="L6" s="16" t="s">
        <v>19</v>
      </c>
      <c r="M6" s="37"/>
      <c r="N6" s="37"/>
      <c r="O6" s="37"/>
      <c r="P6" s="37"/>
      <c r="Q6" s="37"/>
      <c r="R6" s="37"/>
    </row>
    <row r="7" spans="2:18" ht="62.25">
      <c r="B7" s="20">
        <v>2</v>
      </c>
      <c r="C7" s="49" t="s">
        <v>20</v>
      </c>
      <c r="D7" s="35" t="s">
        <v>21</v>
      </c>
      <c r="E7" s="48" t="s">
        <v>22</v>
      </c>
      <c r="F7" s="48" t="s">
        <v>23</v>
      </c>
      <c r="G7" s="50" t="s">
        <v>24</v>
      </c>
      <c r="H7" s="51">
        <v>45639</v>
      </c>
      <c r="I7" s="21" t="s">
        <v>18</v>
      </c>
      <c r="J7" s="21" t="s">
        <v>18</v>
      </c>
      <c r="K7" s="22">
        <v>0</v>
      </c>
      <c r="L7" s="16" t="s">
        <v>19</v>
      </c>
      <c r="M7" s="37"/>
      <c r="N7" s="37"/>
      <c r="O7" s="37"/>
      <c r="P7" s="37"/>
      <c r="Q7" s="37"/>
      <c r="R7" s="37"/>
    </row>
    <row r="8" spans="2:18" ht="66">
      <c r="B8" s="20">
        <v>3</v>
      </c>
      <c r="C8" s="48" t="s">
        <v>25</v>
      </c>
      <c r="D8" s="46" t="s">
        <v>14</v>
      </c>
      <c r="E8" s="48" t="s">
        <v>26</v>
      </c>
      <c r="F8" s="48" t="s">
        <v>27</v>
      </c>
      <c r="G8" s="50" t="s">
        <v>24</v>
      </c>
      <c r="H8" s="51">
        <v>45545</v>
      </c>
      <c r="I8" s="21" t="s">
        <v>28</v>
      </c>
      <c r="J8" s="21" t="s">
        <v>28</v>
      </c>
      <c r="K8" s="22">
        <v>0</v>
      </c>
      <c r="L8" s="16" t="s">
        <v>19</v>
      </c>
      <c r="M8" s="37"/>
      <c r="N8" s="37"/>
      <c r="O8" s="37"/>
      <c r="P8" s="37"/>
      <c r="Q8" s="37"/>
      <c r="R8" s="37"/>
    </row>
    <row r="9" spans="2:18" ht="87.75">
      <c r="B9" s="20">
        <v>4</v>
      </c>
      <c r="C9" s="49" t="s">
        <v>29</v>
      </c>
      <c r="D9" s="47" t="s">
        <v>21</v>
      </c>
      <c r="E9" s="48" t="s">
        <v>30</v>
      </c>
      <c r="F9" s="48" t="s">
        <v>31</v>
      </c>
      <c r="G9" s="50" t="s">
        <v>24</v>
      </c>
      <c r="H9" s="51">
        <v>45688</v>
      </c>
      <c r="I9" s="21" t="s">
        <v>18</v>
      </c>
      <c r="J9" s="21" t="s">
        <v>18</v>
      </c>
      <c r="K9" s="22">
        <v>0</v>
      </c>
      <c r="L9" s="16" t="s">
        <v>19</v>
      </c>
      <c r="M9" s="37"/>
      <c r="N9" s="37"/>
      <c r="O9" s="37"/>
      <c r="P9" s="37"/>
      <c r="Q9" s="37"/>
      <c r="R9" s="37"/>
    </row>
    <row r="10" spans="2:18" ht="171.6">
      <c r="B10" s="20">
        <v>5</v>
      </c>
      <c r="C10" s="48" t="s">
        <v>32</v>
      </c>
      <c r="D10" s="35" t="s">
        <v>21</v>
      </c>
      <c r="E10" s="48" t="s">
        <v>33</v>
      </c>
      <c r="F10" s="48" t="s">
        <v>34</v>
      </c>
      <c r="G10" s="50" t="s">
        <v>24</v>
      </c>
      <c r="H10" s="51">
        <v>45688</v>
      </c>
      <c r="I10" s="21" t="s">
        <v>18</v>
      </c>
      <c r="J10" s="21" t="s">
        <v>18</v>
      </c>
      <c r="K10" s="22">
        <v>0</v>
      </c>
      <c r="L10" s="16" t="s">
        <v>19</v>
      </c>
      <c r="M10" s="37"/>
      <c r="N10" s="37"/>
      <c r="O10" s="37"/>
      <c r="P10" s="37"/>
      <c r="Q10" s="37"/>
      <c r="R10" s="37"/>
    </row>
    <row r="11" spans="2:18" ht="92.45">
      <c r="B11" s="20">
        <v>6</v>
      </c>
      <c r="C11" s="48" t="s">
        <v>35</v>
      </c>
      <c r="D11" s="35" t="s">
        <v>21</v>
      </c>
      <c r="E11" s="48" t="s">
        <v>36</v>
      </c>
      <c r="F11" s="48" t="s">
        <v>37</v>
      </c>
      <c r="G11" s="52" t="s">
        <v>24</v>
      </c>
      <c r="H11" s="51">
        <v>45708</v>
      </c>
      <c r="I11" s="21" t="s">
        <v>18</v>
      </c>
      <c r="J11" s="21" t="s">
        <v>18</v>
      </c>
      <c r="K11" s="22">
        <v>0</v>
      </c>
      <c r="L11" s="16" t="s">
        <v>19</v>
      </c>
      <c r="M11" s="37"/>
      <c r="N11" s="37"/>
      <c r="O11" s="37"/>
      <c r="P11" s="37"/>
      <c r="Q11" s="37"/>
      <c r="R11" s="37"/>
    </row>
    <row r="12" spans="2:18" ht="39.6">
      <c r="B12" s="20">
        <v>7</v>
      </c>
      <c r="C12" s="48" t="s">
        <v>38</v>
      </c>
      <c r="D12" s="35" t="s">
        <v>21</v>
      </c>
      <c r="E12" s="48" t="s">
        <v>39</v>
      </c>
      <c r="F12" s="48" t="s">
        <v>40</v>
      </c>
      <c r="G12" s="52" t="s">
        <v>24</v>
      </c>
      <c r="H12" s="51">
        <v>45621</v>
      </c>
      <c r="I12" s="21" t="s">
        <v>18</v>
      </c>
      <c r="J12" s="21" t="s">
        <v>18</v>
      </c>
      <c r="K12" s="22">
        <v>0</v>
      </c>
      <c r="L12" s="16" t="s">
        <v>19</v>
      </c>
      <c r="M12" s="37"/>
      <c r="N12" s="37"/>
      <c r="O12" s="37"/>
      <c r="P12" s="37"/>
      <c r="Q12" s="37"/>
      <c r="R12" s="37"/>
    </row>
    <row r="13" spans="2:18" ht="26.45">
      <c r="B13" s="20">
        <v>8</v>
      </c>
      <c r="C13" s="48" t="s">
        <v>41</v>
      </c>
      <c r="D13" s="35" t="s">
        <v>14</v>
      </c>
      <c r="E13" s="48" t="s">
        <v>42</v>
      </c>
      <c r="F13" s="48" t="s">
        <v>43</v>
      </c>
      <c r="G13" s="52" t="s">
        <v>24</v>
      </c>
      <c r="H13" s="51">
        <v>45621</v>
      </c>
      <c r="I13" s="21" t="s">
        <v>44</v>
      </c>
      <c r="J13" s="21" t="s">
        <v>18</v>
      </c>
      <c r="K13" s="22"/>
      <c r="L13" s="16"/>
      <c r="M13" s="37"/>
      <c r="N13" s="37"/>
      <c r="O13" s="37"/>
      <c r="P13" s="37"/>
      <c r="Q13" s="37"/>
      <c r="R13" s="37"/>
    </row>
    <row r="14" spans="2:18" ht="26.45">
      <c r="B14" s="20">
        <v>9</v>
      </c>
      <c r="C14" s="48" t="s">
        <v>45</v>
      </c>
      <c r="D14" s="35" t="s">
        <v>14</v>
      </c>
      <c r="E14" s="48" t="s">
        <v>46</v>
      </c>
      <c r="F14" s="48" t="s">
        <v>47</v>
      </c>
      <c r="G14" s="52" t="s">
        <v>24</v>
      </c>
      <c r="H14" s="51">
        <v>45621</v>
      </c>
      <c r="I14" s="21" t="s">
        <v>44</v>
      </c>
      <c r="J14" s="21" t="s">
        <v>18</v>
      </c>
      <c r="K14" s="22"/>
      <c r="L14" s="16"/>
      <c r="M14" s="37"/>
      <c r="N14" s="37"/>
      <c r="O14" s="37"/>
      <c r="P14" s="37"/>
      <c r="Q14" s="37"/>
      <c r="R14" s="37"/>
    </row>
    <row r="15" spans="2:18" ht="39.6">
      <c r="B15" s="20">
        <v>10</v>
      </c>
      <c r="C15" s="48" t="s">
        <v>48</v>
      </c>
      <c r="D15" s="35" t="s">
        <v>21</v>
      </c>
      <c r="E15" s="48" t="s">
        <v>49</v>
      </c>
      <c r="F15" s="48" t="s">
        <v>50</v>
      </c>
      <c r="G15" s="52" t="s">
        <v>51</v>
      </c>
      <c r="H15" s="51">
        <v>45667</v>
      </c>
      <c r="I15" s="21" t="s">
        <v>18</v>
      </c>
      <c r="J15" s="21" t="s">
        <v>18</v>
      </c>
      <c r="K15" s="22">
        <v>0</v>
      </c>
      <c r="L15" s="16" t="s">
        <v>19</v>
      </c>
      <c r="M15" s="37"/>
      <c r="N15" s="37"/>
      <c r="O15" s="37"/>
      <c r="P15" s="37"/>
      <c r="Q15" s="37"/>
      <c r="R15" s="37"/>
    </row>
    <row r="16" spans="2:18">
      <c r="B16" s="37"/>
      <c r="C16" s="37"/>
      <c r="D16" s="37"/>
      <c r="E16" s="37"/>
      <c r="F16" s="37"/>
      <c r="G16" s="3"/>
      <c r="H16" s="4"/>
      <c r="I16" s="37"/>
      <c r="J16" s="37"/>
      <c r="K16" s="37"/>
      <c r="L16" s="37"/>
      <c r="M16" s="37"/>
      <c r="N16" s="37"/>
      <c r="O16" s="37"/>
      <c r="P16" s="37"/>
      <c r="Q16" s="37"/>
      <c r="R16" s="37"/>
    </row>
    <row r="17" spans="2:12" s="10" customFormat="1" ht="20.100000000000001" customHeight="1">
      <c r="C17" s="44" t="str">
        <f>"Podiel vysoko závažných rizík ("&amp;$C$27&amp;")"</f>
        <v>Podiel vysoko závažných rizík (A1, A2, B1)</v>
      </c>
      <c r="D17" s="45">
        <f>SUMPRODUCT(COUNTIF($D$6:$D7,{"A1";"A2";"B1"}))/COUNTA($D$6:$D7)</f>
        <v>0.5</v>
      </c>
      <c r="E17" s="37"/>
      <c r="F17" s="37"/>
      <c r="G17" s="37"/>
      <c r="H17" s="37"/>
      <c r="I17" s="37"/>
      <c r="J17" s="37"/>
      <c r="K17" s="37"/>
    </row>
    <row r="18" spans="2:12">
      <c r="B18" s="8"/>
      <c r="C18" s="8"/>
      <c r="D18" s="8"/>
      <c r="E18" s="8"/>
      <c r="F18" s="8"/>
      <c r="G18" s="37"/>
      <c r="H18" s="43"/>
      <c r="I18" s="37"/>
      <c r="J18" s="37"/>
      <c r="K18" s="37"/>
      <c r="L18" s="37"/>
    </row>
    <row r="19" spans="2:12">
      <c r="B19" s="8"/>
      <c r="C19" s="25" t="s">
        <v>52</v>
      </c>
      <c r="D19" s="59" t="str">
        <f>$J$26</f>
        <v>Dopad rizika / závislosti</v>
      </c>
      <c r="E19" s="59"/>
      <c r="F19" s="59"/>
      <c r="G19" s="37"/>
      <c r="H19" s="43"/>
      <c r="I19" s="37"/>
      <c r="J19" s="37"/>
      <c r="K19" s="37"/>
      <c r="L19" s="37"/>
    </row>
    <row r="20" spans="2:12">
      <c r="B20" s="8"/>
      <c r="C20" s="31" t="str">
        <f>$G$26</f>
        <v>Pravdepodobnosť 
vzniku rizika / závislosti</v>
      </c>
      <c r="D20" s="18" t="s">
        <v>53</v>
      </c>
      <c r="E20" s="18" t="s">
        <v>54</v>
      </c>
      <c r="F20" s="18" t="s">
        <v>55</v>
      </c>
      <c r="G20" s="37"/>
      <c r="H20" s="43"/>
      <c r="I20" s="37"/>
      <c r="J20" s="37"/>
      <c r="K20" s="37"/>
      <c r="L20" s="37"/>
    </row>
    <row r="21" spans="2:12">
      <c r="B21" s="8"/>
      <c r="C21" s="17" t="s">
        <v>56</v>
      </c>
      <c r="D21" s="28" t="str">
        <f>cfg!$G$2</f>
        <v>A1</v>
      </c>
      <c r="E21" s="28" t="str">
        <f>cfg!$G$3</f>
        <v>A2</v>
      </c>
      <c r="F21" s="29" t="str">
        <f>cfg!$G$4</f>
        <v>A3</v>
      </c>
      <c r="G21" s="37"/>
      <c r="H21" s="43"/>
      <c r="I21" s="37"/>
      <c r="J21" s="37"/>
      <c r="K21" s="37"/>
      <c r="L21" s="37"/>
    </row>
    <row r="22" spans="2:12">
      <c r="B22" s="8"/>
      <c r="C22" s="17" t="s">
        <v>57</v>
      </c>
      <c r="D22" s="28" t="str">
        <f>cfg!$G$5</f>
        <v>B1</v>
      </c>
      <c r="E22" s="29" t="str">
        <f>cfg!$G$6</f>
        <v>B2</v>
      </c>
      <c r="F22" s="30" t="str">
        <f>cfg!$G$7</f>
        <v>B3</v>
      </c>
      <c r="G22" s="37"/>
      <c r="H22" s="43"/>
      <c r="I22" s="37"/>
      <c r="J22" s="37"/>
      <c r="K22" s="37"/>
      <c r="L22" s="37"/>
    </row>
    <row r="23" spans="2:12">
      <c r="B23" s="8"/>
      <c r="C23" s="17" t="s">
        <v>58</v>
      </c>
      <c r="D23" s="29" t="str">
        <f>cfg!$G$8</f>
        <v>C1</v>
      </c>
      <c r="E23" s="30" t="str">
        <f>cfg!$G$9</f>
        <v>C2</v>
      </c>
      <c r="F23" s="30" t="str">
        <f>cfg!$G$10</f>
        <v>C3</v>
      </c>
      <c r="G23" s="37"/>
      <c r="H23" s="43"/>
      <c r="I23" s="37"/>
      <c r="J23" s="37"/>
      <c r="K23" s="37"/>
      <c r="L23" s="37"/>
    </row>
    <row r="24" spans="2:12">
      <c r="B24" s="13"/>
      <c r="C24" s="14"/>
      <c r="D24" s="14"/>
      <c r="E24" s="14"/>
      <c r="F24" s="8"/>
      <c r="G24" s="37"/>
      <c r="H24" s="43"/>
      <c r="I24" s="37"/>
      <c r="J24" s="37"/>
      <c r="K24" s="37"/>
      <c r="L24" s="37"/>
    </row>
    <row r="25" spans="2:12">
      <c r="B25" s="13"/>
      <c r="C25" s="7"/>
      <c r="D25" s="14"/>
      <c r="E25" s="14"/>
      <c r="F25" s="8"/>
      <c r="G25" s="37"/>
      <c r="H25" s="43"/>
      <c r="I25" s="37"/>
      <c r="J25" s="37"/>
      <c r="K25" s="37"/>
      <c r="L25" s="37"/>
    </row>
    <row r="26" spans="2:12" ht="15" customHeight="1">
      <c r="B26" s="8"/>
      <c r="C26" s="25" t="s">
        <v>52</v>
      </c>
      <c r="D26" s="8"/>
      <c r="E26" s="8"/>
      <c r="F26" s="8"/>
      <c r="G26" s="71" t="s">
        <v>59</v>
      </c>
      <c r="H26" s="72"/>
      <c r="I26" s="73"/>
      <c r="J26" s="56" t="s">
        <v>60</v>
      </c>
      <c r="K26" s="57"/>
      <c r="L26" s="58"/>
    </row>
    <row r="27" spans="2:12" ht="14.25" customHeight="1">
      <c r="B27" s="8"/>
      <c r="C27" s="28" t="str">
        <f>CONCATENATE($D$21,", ",$E$21,", ",$D$22)</f>
        <v>A1, A2, B1</v>
      </c>
      <c r="D27" s="64" t="s">
        <v>61</v>
      </c>
      <c r="E27" s="65"/>
      <c r="F27" s="8"/>
      <c r="G27" s="32" t="s">
        <v>62</v>
      </c>
      <c r="H27" s="62" t="s">
        <v>63</v>
      </c>
      <c r="I27" s="63"/>
      <c r="J27" s="32" t="s">
        <v>64</v>
      </c>
      <c r="K27" s="62" t="s">
        <v>65</v>
      </c>
      <c r="L27" s="63"/>
    </row>
    <row r="28" spans="2:12" ht="14.25" customHeight="1">
      <c r="B28" s="8"/>
      <c r="C28" s="29" t="str">
        <f>CONCATENATE($F$21,", ",$E$22,", ",$D$23)</f>
        <v>A3, B2, C1</v>
      </c>
      <c r="D28" s="64" t="s">
        <v>66</v>
      </c>
      <c r="E28" s="65"/>
      <c r="F28" s="8"/>
      <c r="G28" s="33" t="s">
        <v>67</v>
      </c>
      <c r="H28" s="62" t="s">
        <v>68</v>
      </c>
      <c r="I28" s="63"/>
      <c r="J28" s="33" t="s">
        <v>69</v>
      </c>
      <c r="K28" s="62" t="s">
        <v>70</v>
      </c>
      <c r="L28" s="63"/>
    </row>
    <row r="29" spans="2:12" ht="14.25" customHeight="1">
      <c r="B29" s="8"/>
      <c r="C29" s="30" t="str">
        <f>CONCATENATE($F$22,", ",$E$23,", ",$F$23)</f>
        <v>B3, C2, C3</v>
      </c>
      <c r="D29" s="64" t="s">
        <v>71</v>
      </c>
      <c r="E29" s="65"/>
      <c r="F29" s="8"/>
      <c r="G29" s="34" t="s">
        <v>72</v>
      </c>
      <c r="H29" s="62" t="s">
        <v>73</v>
      </c>
      <c r="I29" s="63"/>
      <c r="J29" s="34" t="s">
        <v>74</v>
      </c>
      <c r="K29" s="62" t="s">
        <v>75</v>
      </c>
      <c r="L29" s="63"/>
    </row>
    <row r="30" spans="2:12" ht="33.75" customHeight="1" thickBot="1">
      <c r="B30" s="8"/>
      <c r="C30" s="8"/>
      <c r="D30" s="8"/>
      <c r="E30" s="23"/>
      <c r="F30" s="8"/>
      <c r="G30" s="24"/>
      <c r="H30" s="60"/>
      <c r="I30" s="61"/>
      <c r="J30" s="37"/>
      <c r="K30" s="37"/>
      <c r="L30" s="37"/>
    </row>
    <row r="31" spans="2:12" ht="15" customHeight="1">
      <c r="B31" s="37"/>
      <c r="C31" s="69" t="s">
        <v>76</v>
      </c>
      <c r="D31" s="70"/>
      <c r="E31" s="41"/>
      <c r="F31" s="41"/>
      <c r="G31" s="41"/>
      <c r="H31" s="42"/>
      <c r="I31" s="41"/>
      <c r="J31" s="41"/>
      <c r="K31" s="41"/>
      <c r="L31" s="41"/>
    </row>
    <row r="32" spans="2:12">
      <c r="B32" s="37"/>
      <c r="C32" s="37"/>
      <c r="D32" s="37"/>
      <c r="E32" s="37"/>
      <c r="F32" s="37"/>
      <c r="G32" s="37"/>
      <c r="H32" s="43"/>
      <c r="I32" s="37"/>
      <c r="J32" s="37"/>
      <c r="K32" s="37"/>
      <c r="L32" s="37"/>
    </row>
    <row r="33" spans="3:12" ht="16.5" customHeight="1">
      <c r="C33" s="68" t="s">
        <v>77</v>
      </c>
      <c r="D33" s="61"/>
      <c r="E33" s="61"/>
      <c r="F33" s="61"/>
      <c r="G33" s="61"/>
      <c r="H33" s="61"/>
      <c r="I33" s="61"/>
      <c r="J33" s="61"/>
      <c r="K33" s="61"/>
      <c r="L33" s="61"/>
    </row>
    <row r="34" spans="3:12" ht="15" customHeight="1">
      <c r="C34" s="67" t="s">
        <v>78</v>
      </c>
      <c r="D34" s="67"/>
      <c r="E34" s="67"/>
      <c r="F34" s="67"/>
      <c r="G34" s="67"/>
      <c r="H34" s="67"/>
      <c r="I34" s="67"/>
      <c r="J34" s="67"/>
      <c r="K34" s="67"/>
      <c r="L34" s="67"/>
    </row>
    <row r="35" spans="3:12" ht="21.75" customHeight="1">
      <c r="C35" s="26" t="s">
        <v>79</v>
      </c>
      <c r="D35" s="37"/>
      <c r="E35" s="37"/>
      <c r="F35" s="37"/>
      <c r="G35" s="37"/>
      <c r="H35" s="43"/>
      <c r="I35" s="37"/>
      <c r="J35" s="37"/>
      <c r="K35" s="37"/>
      <c r="L35" s="37"/>
    </row>
    <row r="36" spans="3:12" ht="14.25" customHeight="1">
      <c r="C36" s="66" t="s">
        <v>80</v>
      </c>
      <c r="D36" s="66"/>
      <c r="E36" s="66"/>
      <c r="F36" s="66"/>
      <c r="G36" s="66"/>
      <c r="H36" s="66"/>
      <c r="I36" s="66"/>
      <c r="J36" s="66"/>
      <c r="K36" s="66"/>
      <c r="L36" s="66"/>
    </row>
  </sheetData>
  <mergeCells count="17">
    <mergeCell ref="C36:L36"/>
    <mergeCell ref="C34:L34"/>
    <mergeCell ref="C33:L33"/>
    <mergeCell ref="K27:L27"/>
    <mergeCell ref="K28:L28"/>
    <mergeCell ref="K29:L29"/>
    <mergeCell ref="C31:D31"/>
    <mergeCell ref="G26:I26"/>
    <mergeCell ref="J26:L26"/>
    <mergeCell ref="D19:F19"/>
    <mergeCell ref="H30:I30"/>
    <mergeCell ref="H27:I27"/>
    <mergeCell ref="H28:I28"/>
    <mergeCell ref="H29:I29"/>
    <mergeCell ref="D28:E28"/>
    <mergeCell ref="D27:E27"/>
    <mergeCell ref="D29:E29"/>
  </mergeCells>
  <phoneticPr fontId="11" type="noConversion"/>
  <conditionalFormatting sqref="J6:J7">
    <cfRule type="containsText" dxfId="30" priority="109" stopIfTrue="1" operator="containsText" text="N">
      <formula>NOT(ISERROR(SEARCH("N",J6)))</formula>
    </cfRule>
    <cfRule type="containsText" dxfId="29" priority="113" stopIfTrue="1" operator="containsText" text="V">
      <formula>NOT(ISERROR(SEARCH("V",J6)))</formula>
    </cfRule>
    <cfRule type="containsText" dxfId="28" priority="114" stopIfTrue="1" operator="containsText" text="F">
      <formula>NOT(ISERROR(SEARCH("F",J6)))</formula>
    </cfRule>
  </conditionalFormatting>
  <conditionalFormatting sqref="I6:I7">
    <cfRule type="containsText" dxfId="27" priority="106" stopIfTrue="1" operator="containsText" text="N">
      <formula>NOT(ISERROR(SEARCH("N",I6)))</formula>
    </cfRule>
    <cfRule type="containsText" dxfId="26" priority="116" stopIfTrue="1" operator="containsText" text="S">
      <formula>NOT(ISERROR(SEARCH("S",I6)))</formula>
    </cfRule>
    <cfRule type="containsText" dxfId="25" priority="117" stopIfTrue="1" operator="containsText" text="V">
      <formula>NOT(ISERROR(SEARCH("V",I6)))</formula>
    </cfRule>
  </conditionalFormatting>
  <conditionalFormatting sqref="D6:D15">
    <cfRule type="expression" dxfId="24" priority="101" stopIfTrue="1">
      <formula>OR($D6="B3",$D6="C2",$D6="C3")</formula>
    </cfRule>
    <cfRule type="expression" dxfId="23" priority="102" stopIfTrue="1">
      <formula>OR($D6="A3",$D6="B2",$D6="C1")</formula>
    </cfRule>
    <cfRule type="expression" dxfId="22" priority="103" stopIfTrue="1">
      <formula>OR($D6="A1",$D6="A2",$D6="B1")</formula>
    </cfRule>
  </conditionalFormatting>
  <conditionalFormatting sqref="J8:J14">
    <cfRule type="containsText" dxfId="21" priority="20" stopIfTrue="1" operator="containsText" text="N">
      <formula>NOT(ISERROR(SEARCH("N",J8)))</formula>
    </cfRule>
    <cfRule type="containsText" dxfId="20" priority="21" stopIfTrue="1" operator="containsText" text="V">
      <formula>NOT(ISERROR(SEARCH("V",J8)))</formula>
    </cfRule>
    <cfRule type="containsText" dxfId="19" priority="22" stopIfTrue="1" operator="containsText" text="F">
      <formula>NOT(ISERROR(SEARCH("F",J8)))</formula>
    </cfRule>
  </conditionalFormatting>
  <conditionalFormatting sqref="I8:I14">
    <cfRule type="containsText" dxfId="18" priority="19" stopIfTrue="1" operator="containsText" text="N">
      <formula>NOT(ISERROR(SEARCH("N",I8)))</formula>
    </cfRule>
    <cfRule type="containsText" dxfId="17" priority="23" stopIfTrue="1" operator="containsText" text="S">
      <formula>NOT(ISERROR(SEARCH("S",I8)))</formula>
    </cfRule>
    <cfRule type="containsText" dxfId="16" priority="24" stopIfTrue="1" operator="containsText" text="V">
      <formula>NOT(ISERROR(SEARCH("V",I8)))</formula>
    </cfRule>
  </conditionalFormatting>
  <conditionalFormatting sqref="J15">
    <cfRule type="containsText" dxfId="15" priority="2" stopIfTrue="1" operator="containsText" text="N">
      <formula>NOT(ISERROR(SEARCH("N",J15)))</formula>
    </cfRule>
    <cfRule type="containsText" dxfId="14" priority="3" stopIfTrue="1" operator="containsText" text="V">
      <formula>NOT(ISERROR(SEARCH("V",J15)))</formula>
    </cfRule>
    <cfRule type="containsText" dxfId="13" priority="4" stopIfTrue="1" operator="containsText" text="F">
      <formula>NOT(ISERROR(SEARCH("F",J15)))</formula>
    </cfRule>
  </conditionalFormatting>
  <conditionalFormatting sqref="I15">
    <cfRule type="containsText" dxfId="12" priority="1" stopIfTrue="1" operator="containsText" text="N">
      <formula>NOT(ISERROR(SEARCH("N",I15)))</formula>
    </cfRule>
    <cfRule type="containsText" dxfId="11" priority="5" stopIfTrue="1" operator="containsText" text="S">
      <formula>NOT(ISERROR(SEARCH("S",I15)))</formula>
    </cfRule>
    <cfRule type="containsText" dxfId="10" priority="6" stopIfTrue="1" operator="containsText" text="V">
      <formula>NOT(ISERROR(SEARCH("V",I15)))</formula>
    </cfRule>
  </conditionalFormatting>
  <hyperlinks>
    <hyperlink ref="C34" r:id="rId1" xr:uid="{00000000-0004-0000-0000-000000000000}"/>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cfg!$A$2:$A$4</xm:f>
          </x14:formula1>
          <xm:sqref>I6:I15</xm:sqref>
        </x14:dataValidation>
        <x14:dataValidation type="list" allowBlank="1" showInputMessage="1" showErrorMessage="1" xr:uid="{00000000-0002-0000-0000-000001000000}">
          <x14:formula1>
            <xm:f>cfg!$C$2:$C$4</xm:f>
          </x14:formula1>
          <xm:sqref>J6:J15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
  <sheetViews>
    <sheetView workbookViewId="0"/>
  </sheetViews>
  <sheetFormatPr defaultRowHeight="14.45"/>
  <cols>
    <col min="1" max="1" width="24.7109375" customWidth="1"/>
    <col min="2" max="2" width="4.7109375" customWidth="1"/>
    <col min="3" max="3" width="18.7109375" customWidth="1"/>
    <col min="4" max="4" width="4.7109375" customWidth="1"/>
    <col min="5" max="5" width="24.7109375" customWidth="1"/>
    <col min="6" max="6" width="18.7109375" customWidth="1"/>
    <col min="7" max="7" width="9.7109375" customWidth="1"/>
  </cols>
  <sheetData>
    <row r="1" spans="1:7" s="39" customFormat="1" ht="28.9">
      <c r="A1" s="36" t="s">
        <v>81</v>
      </c>
      <c r="B1" s="38"/>
      <c r="C1" s="36" t="s">
        <v>82</v>
      </c>
      <c r="D1" s="38"/>
      <c r="E1" s="36" t="s">
        <v>83</v>
      </c>
      <c r="F1" s="36" t="s">
        <v>82</v>
      </c>
      <c r="G1" s="36" t="s">
        <v>84</v>
      </c>
    </row>
    <row r="2" spans="1:7">
      <c r="A2" s="40" t="s">
        <v>18</v>
      </c>
      <c r="C2" s="40" t="s">
        <v>85</v>
      </c>
      <c r="E2" s="40" t="str">
        <f>$A$2</f>
        <v>V</v>
      </c>
      <c r="F2" s="40" t="str">
        <f>$C$2</f>
        <v>F</v>
      </c>
      <c r="G2" s="40" t="s">
        <v>86</v>
      </c>
    </row>
    <row r="3" spans="1:7">
      <c r="A3" s="40" t="s">
        <v>44</v>
      </c>
      <c r="C3" s="40" t="s">
        <v>18</v>
      </c>
      <c r="E3" s="40" t="str">
        <f>$A$2</f>
        <v>V</v>
      </c>
      <c r="F3" s="40" t="str">
        <f>$C$3</f>
        <v>V</v>
      </c>
      <c r="G3" s="40" t="s">
        <v>21</v>
      </c>
    </row>
    <row r="4" spans="1:7">
      <c r="A4" s="40" t="s">
        <v>28</v>
      </c>
      <c r="C4" s="40" t="s">
        <v>28</v>
      </c>
      <c r="E4" s="40" t="str">
        <f>$A$2</f>
        <v>V</v>
      </c>
      <c r="F4" s="40" t="str">
        <f>$C$4</f>
        <v>N</v>
      </c>
      <c r="G4" s="40" t="s">
        <v>87</v>
      </c>
    </row>
    <row r="5" spans="1:7">
      <c r="E5" s="40" t="str">
        <f>$A$3</f>
        <v>S</v>
      </c>
      <c r="F5" s="40" t="str">
        <f>$C$2</f>
        <v>F</v>
      </c>
      <c r="G5" s="40" t="s">
        <v>88</v>
      </c>
    </row>
    <row r="6" spans="1:7">
      <c r="E6" s="40" t="str">
        <f>$A$3</f>
        <v>S</v>
      </c>
      <c r="F6" s="40" t="str">
        <f>$C$3</f>
        <v>V</v>
      </c>
      <c r="G6" s="40" t="s">
        <v>14</v>
      </c>
    </row>
    <row r="7" spans="1:7">
      <c r="E7" s="40" t="str">
        <f>$A$3</f>
        <v>S</v>
      </c>
      <c r="F7" s="40" t="str">
        <f>$C$4</f>
        <v>N</v>
      </c>
      <c r="G7" s="40" t="s">
        <v>89</v>
      </c>
    </row>
    <row r="8" spans="1:7">
      <c r="E8" s="40" t="str">
        <f>$A$4</f>
        <v>N</v>
      </c>
      <c r="F8" s="40" t="str">
        <f>$C$2</f>
        <v>F</v>
      </c>
      <c r="G8" s="40" t="s">
        <v>90</v>
      </c>
    </row>
    <row r="9" spans="1:7">
      <c r="E9" s="40" t="str">
        <f>$A$4</f>
        <v>N</v>
      </c>
      <c r="F9" s="40" t="str">
        <f>$C$3</f>
        <v>V</v>
      </c>
      <c r="G9" s="40" t="s">
        <v>91</v>
      </c>
    </row>
    <row r="10" spans="1:7">
      <c r="E10" s="40" t="str">
        <f>$A$4</f>
        <v>N</v>
      </c>
      <c r="F10" s="40" t="str">
        <f>$C$4</f>
        <v>N</v>
      </c>
      <c r="G10" s="40" t="s">
        <v>92</v>
      </c>
    </row>
  </sheetData>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2025-03-07T11:07:01Z</dcterms:modified>
  <cp:category/>
  <cp:contentStatus/>
</cp:coreProperties>
</file>